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tepan\Documents\BRUS\AKCE\BOSKOVICE MESTO\BOSKOVICE 2020\CZT BO Dokumentace vyberoveho rizeni\Dotazy\"/>
    </mc:Choice>
  </mc:AlternateContent>
  <xr:revisionPtr revIDLastSave="0" documentId="8_{F3E19781-AA42-418E-A838-AF1CEAFBBADC}" xr6:coauthVersionLast="45" xr6:coauthVersionMax="45" xr10:uidLastSave="{00000000-0000-0000-0000-000000000000}"/>
  <bookViews>
    <workbookView xWindow="-108" yWindow="-108" windowWidth="19416" windowHeight="1056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D 1.2_1 D 1.2.1.1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'D 1.2_1 D 1.2.1.1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'D 1.2_1 D 1.2.1.1 Pol'!$A$1:$X$181</definedName>
    <definedName name="_xlnm.Print_Area" localSheetId="1">Stavba!$A$1:$J$62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1" i="1" l="1"/>
  <c r="I60" i="1"/>
  <c r="I59" i="1"/>
  <c r="I58" i="1"/>
  <c r="I57" i="1"/>
  <c r="I56" i="1"/>
  <c r="I55" i="1"/>
  <c r="I54" i="1"/>
  <c r="I53" i="1"/>
  <c r="I52" i="1"/>
  <c r="I51" i="1"/>
  <c r="I50" i="1"/>
  <c r="G42" i="1"/>
  <c r="F42" i="1"/>
  <c r="G41" i="1"/>
  <c r="F41" i="1"/>
  <c r="G39" i="1"/>
  <c r="F39" i="1"/>
  <c r="H39" i="1" s="1"/>
  <c r="G180" i="12"/>
  <c r="BA172" i="12"/>
  <c r="BA70" i="12"/>
  <c r="BA68" i="12"/>
  <c r="BA65" i="12"/>
  <c r="BA62" i="12"/>
  <c r="BA60" i="12"/>
  <c r="G9" i="12"/>
  <c r="M9" i="12" s="1"/>
  <c r="I9" i="12"/>
  <c r="I8" i="12" s="1"/>
  <c r="K9" i="12"/>
  <c r="O9" i="12"/>
  <c r="Q9" i="12"/>
  <c r="Q8" i="12" s="1"/>
  <c r="V9" i="12"/>
  <c r="G13" i="12"/>
  <c r="M13" i="12" s="1"/>
  <c r="I13" i="12"/>
  <c r="K13" i="12"/>
  <c r="K8" i="12" s="1"/>
  <c r="O13" i="12"/>
  <c r="Q13" i="12"/>
  <c r="V13" i="12"/>
  <c r="V8" i="12" s="1"/>
  <c r="G14" i="12"/>
  <c r="I14" i="12"/>
  <c r="K14" i="12"/>
  <c r="M14" i="12"/>
  <c r="O14" i="12"/>
  <c r="Q14" i="12"/>
  <c r="V14" i="12"/>
  <c r="G15" i="12"/>
  <c r="G8" i="12" s="1"/>
  <c r="I15" i="12"/>
  <c r="K15" i="12"/>
  <c r="O15" i="12"/>
  <c r="O8" i="12" s="1"/>
  <c r="Q15" i="12"/>
  <c r="V15" i="12"/>
  <c r="G18" i="12"/>
  <c r="M18" i="12" s="1"/>
  <c r="I18" i="12"/>
  <c r="K18" i="12"/>
  <c r="O18" i="12"/>
  <c r="Q18" i="12"/>
  <c r="V18" i="12"/>
  <c r="G21" i="12"/>
  <c r="M21" i="12" s="1"/>
  <c r="I21" i="12"/>
  <c r="K21" i="12"/>
  <c r="O21" i="12"/>
  <c r="Q21" i="12"/>
  <c r="V21" i="12"/>
  <c r="G24" i="12"/>
  <c r="I24" i="12"/>
  <c r="K24" i="12"/>
  <c r="M24" i="12"/>
  <c r="O24" i="12"/>
  <c r="Q24" i="12"/>
  <c r="V24" i="12"/>
  <c r="G27" i="12"/>
  <c r="M27" i="12" s="1"/>
  <c r="I27" i="12"/>
  <c r="K27" i="12"/>
  <c r="O27" i="12"/>
  <c r="Q27" i="12"/>
  <c r="V27" i="12"/>
  <c r="G30" i="12"/>
  <c r="M30" i="12" s="1"/>
  <c r="I30" i="12"/>
  <c r="K30" i="12"/>
  <c r="O30" i="12"/>
  <c r="Q30" i="12"/>
  <c r="V30" i="12"/>
  <c r="G33" i="12"/>
  <c r="M33" i="12" s="1"/>
  <c r="I33" i="12"/>
  <c r="K33" i="12"/>
  <c r="O33" i="12"/>
  <c r="Q33" i="12"/>
  <c r="V33" i="12"/>
  <c r="G36" i="12"/>
  <c r="I36" i="12"/>
  <c r="K36" i="12"/>
  <c r="M36" i="12"/>
  <c r="O36" i="12"/>
  <c r="Q36" i="12"/>
  <c r="V36" i="12"/>
  <c r="G39" i="12"/>
  <c r="M39" i="12" s="1"/>
  <c r="I39" i="12"/>
  <c r="K39" i="12"/>
  <c r="O39" i="12"/>
  <c r="Q39" i="12"/>
  <c r="V39" i="12"/>
  <c r="G42" i="12"/>
  <c r="M42" i="12" s="1"/>
  <c r="I42" i="12"/>
  <c r="K42" i="12"/>
  <c r="O42" i="12"/>
  <c r="Q42" i="12"/>
  <c r="V42" i="12"/>
  <c r="G45" i="12"/>
  <c r="M45" i="12" s="1"/>
  <c r="I45" i="12"/>
  <c r="K45" i="12"/>
  <c r="O45" i="12"/>
  <c r="Q45" i="12"/>
  <c r="V45" i="12"/>
  <c r="G48" i="12"/>
  <c r="I48" i="12"/>
  <c r="K48" i="12"/>
  <c r="M48" i="12"/>
  <c r="O48" i="12"/>
  <c r="Q48" i="12"/>
  <c r="V48" i="12"/>
  <c r="G51" i="12"/>
  <c r="M51" i="12" s="1"/>
  <c r="I51" i="12"/>
  <c r="K51" i="12"/>
  <c r="O51" i="12"/>
  <c r="Q51" i="12"/>
  <c r="V51" i="12"/>
  <c r="G52" i="12"/>
  <c r="M52" i="12" s="1"/>
  <c r="I52" i="12"/>
  <c r="K52" i="12"/>
  <c r="O52" i="12"/>
  <c r="Q52" i="12"/>
  <c r="V52" i="12"/>
  <c r="G53" i="12"/>
  <c r="M53" i="12" s="1"/>
  <c r="I53" i="12"/>
  <c r="K53" i="12"/>
  <c r="O53" i="12"/>
  <c r="Q53" i="12"/>
  <c r="V53" i="12"/>
  <c r="G56" i="12"/>
  <c r="I56" i="12"/>
  <c r="K56" i="12"/>
  <c r="M56" i="12"/>
  <c r="O56" i="12"/>
  <c r="Q56" i="12"/>
  <c r="V56" i="12"/>
  <c r="G57" i="12"/>
  <c r="M57" i="12" s="1"/>
  <c r="I57" i="12"/>
  <c r="K57" i="12"/>
  <c r="O57" i="12"/>
  <c r="Q57" i="12"/>
  <c r="V57" i="12"/>
  <c r="G59" i="12"/>
  <c r="M59" i="12" s="1"/>
  <c r="I59" i="12"/>
  <c r="K59" i="12"/>
  <c r="K58" i="12" s="1"/>
  <c r="O59" i="12"/>
  <c r="Q59" i="12"/>
  <c r="V59" i="12"/>
  <c r="V58" i="12" s="1"/>
  <c r="G61" i="12"/>
  <c r="I61" i="12"/>
  <c r="K61" i="12"/>
  <c r="M61" i="12"/>
  <c r="O61" i="12"/>
  <c r="Q61" i="12"/>
  <c r="V61" i="12"/>
  <c r="G64" i="12"/>
  <c r="G58" i="12" s="1"/>
  <c r="I64" i="12"/>
  <c r="K64" i="12"/>
  <c r="O64" i="12"/>
  <c r="O58" i="12" s="1"/>
  <c r="Q64" i="12"/>
  <c r="V64" i="12"/>
  <c r="G67" i="12"/>
  <c r="M67" i="12" s="1"/>
  <c r="I67" i="12"/>
  <c r="I58" i="12" s="1"/>
  <c r="K67" i="12"/>
  <c r="O67" i="12"/>
  <c r="Q67" i="12"/>
  <c r="Q58" i="12" s="1"/>
  <c r="V67" i="12"/>
  <c r="G69" i="12"/>
  <c r="M69" i="12" s="1"/>
  <c r="I69" i="12"/>
  <c r="K69" i="12"/>
  <c r="O69" i="12"/>
  <c r="Q69" i="12"/>
  <c r="V69" i="12"/>
  <c r="G72" i="12"/>
  <c r="M72" i="12" s="1"/>
  <c r="I72" i="12"/>
  <c r="K72" i="12"/>
  <c r="O72" i="12"/>
  <c r="O71" i="12" s="1"/>
  <c r="Q72" i="12"/>
  <c r="V72" i="12"/>
  <c r="G73" i="12"/>
  <c r="M73" i="12" s="1"/>
  <c r="I73" i="12"/>
  <c r="I71" i="12" s="1"/>
  <c r="K73" i="12"/>
  <c r="O73" i="12"/>
  <c r="Q73" i="12"/>
  <c r="Q71" i="12" s="1"/>
  <c r="V73" i="12"/>
  <c r="G76" i="12"/>
  <c r="M76" i="12" s="1"/>
  <c r="I76" i="12"/>
  <c r="K76" i="12"/>
  <c r="K71" i="12" s="1"/>
  <c r="O76" i="12"/>
  <c r="Q76" i="12"/>
  <c r="V76" i="12"/>
  <c r="V71" i="12" s="1"/>
  <c r="G80" i="12"/>
  <c r="M80" i="12" s="1"/>
  <c r="I80" i="12"/>
  <c r="K80" i="12"/>
  <c r="O80" i="12"/>
  <c r="O79" i="12" s="1"/>
  <c r="Q80" i="12"/>
  <c r="V80" i="12"/>
  <c r="G84" i="12"/>
  <c r="M84" i="12" s="1"/>
  <c r="I84" i="12"/>
  <c r="I79" i="12" s="1"/>
  <c r="K84" i="12"/>
  <c r="O84" i="12"/>
  <c r="Q84" i="12"/>
  <c r="Q79" i="12" s="1"/>
  <c r="V84" i="12"/>
  <c r="G87" i="12"/>
  <c r="M87" i="12" s="1"/>
  <c r="I87" i="12"/>
  <c r="K87" i="12"/>
  <c r="K79" i="12" s="1"/>
  <c r="O87" i="12"/>
  <c r="Q87" i="12"/>
  <c r="V87" i="12"/>
  <c r="V79" i="12" s="1"/>
  <c r="G90" i="12"/>
  <c r="I90" i="12"/>
  <c r="K90" i="12"/>
  <c r="M90" i="12"/>
  <c r="O90" i="12"/>
  <c r="Q90" i="12"/>
  <c r="V90" i="12"/>
  <c r="G93" i="12"/>
  <c r="K93" i="12"/>
  <c r="O93" i="12"/>
  <c r="V93" i="12"/>
  <c r="G94" i="12"/>
  <c r="M94" i="12" s="1"/>
  <c r="M93" i="12" s="1"/>
  <c r="I94" i="12"/>
  <c r="I93" i="12" s="1"/>
  <c r="K94" i="12"/>
  <c r="O94" i="12"/>
  <c r="Q94" i="12"/>
  <c r="Q93" i="12" s="1"/>
  <c r="V94" i="12"/>
  <c r="G98" i="12"/>
  <c r="I98" i="12"/>
  <c r="K98" i="12"/>
  <c r="M98" i="12"/>
  <c r="O98" i="12"/>
  <c r="Q98" i="12"/>
  <c r="V98" i="12"/>
  <c r="G99" i="12"/>
  <c r="G97" i="12" s="1"/>
  <c r="I99" i="12"/>
  <c r="K99" i="12"/>
  <c r="O99" i="12"/>
  <c r="O97" i="12" s="1"/>
  <c r="Q99" i="12"/>
  <c r="V99" i="12"/>
  <c r="G100" i="12"/>
  <c r="M100" i="12" s="1"/>
  <c r="I100" i="12"/>
  <c r="I97" i="12" s="1"/>
  <c r="K100" i="12"/>
  <c r="O100" i="12"/>
  <c r="Q100" i="12"/>
  <c r="Q97" i="12" s="1"/>
  <c r="V100" i="12"/>
  <c r="G101" i="12"/>
  <c r="M101" i="12" s="1"/>
  <c r="I101" i="12"/>
  <c r="K101" i="12"/>
  <c r="K97" i="12" s="1"/>
  <c r="O101" i="12"/>
  <c r="Q101" i="12"/>
  <c r="V101" i="12"/>
  <c r="V97" i="12" s="1"/>
  <c r="G102" i="12"/>
  <c r="I102" i="12"/>
  <c r="K102" i="12"/>
  <c r="M102" i="12"/>
  <c r="O102" i="12"/>
  <c r="Q102" i="12"/>
  <c r="V102" i="12"/>
  <c r="G103" i="12"/>
  <c r="M103" i="12" s="1"/>
  <c r="I103" i="12"/>
  <c r="K103" i="12"/>
  <c r="O103" i="12"/>
  <c r="Q103" i="12"/>
  <c r="V103" i="12"/>
  <c r="G104" i="12"/>
  <c r="M104" i="12" s="1"/>
  <c r="I104" i="12"/>
  <c r="K104" i="12"/>
  <c r="O104" i="12"/>
  <c r="Q104" i="12"/>
  <c r="V104" i="12"/>
  <c r="G105" i="12"/>
  <c r="M105" i="12" s="1"/>
  <c r="I105" i="12"/>
  <c r="K105" i="12"/>
  <c r="O105" i="12"/>
  <c r="Q105" i="12"/>
  <c r="V105" i="12"/>
  <c r="G106" i="12"/>
  <c r="I106" i="12"/>
  <c r="K106" i="12"/>
  <c r="M106" i="12"/>
  <c r="O106" i="12"/>
  <c r="Q106" i="12"/>
  <c r="V106" i="12"/>
  <c r="G107" i="12"/>
  <c r="M107" i="12" s="1"/>
  <c r="I107" i="12"/>
  <c r="K107" i="12"/>
  <c r="O107" i="12"/>
  <c r="Q107" i="12"/>
  <c r="V107" i="12"/>
  <c r="G108" i="12"/>
  <c r="M108" i="12" s="1"/>
  <c r="I108" i="12"/>
  <c r="K108" i="12"/>
  <c r="O108" i="12"/>
  <c r="Q108" i="12"/>
  <c r="V108" i="12"/>
  <c r="G109" i="12"/>
  <c r="M109" i="12" s="1"/>
  <c r="I109" i="12"/>
  <c r="K109" i="12"/>
  <c r="O109" i="12"/>
  <c r="Q109" i="12"/>
  <c r="V109" i="12"/>
  <c r="G110" i="12"/>
  <c r="I110" i="12"/>
  <c r="K110" i="12"/>
  <c r="M110" i="12"/>
  <c r="O110" i="12"/>
  <c r="Q110" i="12"/>
  <c r="V110" i="12"/>
  <c r="G111" i="12"/>
  <c r="M111" i="12" s="1"/>
  <c r="I111" i="12"/>
  <c r="K111" i="12"/>
  <c r="O111" i="12"/>
  <c r="Q111" i="12"/>
  <c r="V111" i="12"/>
  <c r="G112" i="12"/>
  <c r="M112" i="12" s="1"/>
  <c r="I112" i="12"/>
  <c r="K112" i="12"/>
  <c r="O112" i="12"/>
  <c r="Q112" i="12"/>
  <c r="V112" i="12"/>
  <c r="G113" i="12"/>
  <c r="M113" i="12" s="1"/>
  <c r="I113" i="12"/>
  <c r="K113" i="12"/>
  <c r="O113" i="12"/>
  <c r="Q113" i="12"/>
  <c r="V113" i="12"/>
  <c r="G114" i="12"/>
  <c r="I114" i="12"/>
  <c r="K114" i="12"/>
  <c r="M114" i="12"/>
  <c r="O114" i="12"/>
  <c r="Q114" i="12"/>
  <c r="V114" i="12"/>
  <c r="G115" i="12"/>
  <c r="M115" i="12" s="1"/>
  <c r="I115" i="12"/>
  <c r="K115" i="12"/>
  <c r="O115" i="12"/>
  <c r="Q115" i="12"/>
  <c r="V115" i="12"/>
  <c r="G117" i="12"/>
  <c r="M117" i="12" s="1"/>
  <c r="I117" i="12"/>
  <c r="K117" i="12"/>
  <c r="O117" i="12"/>
  <c r="Q117" i="12"/>
  <c r="V117" i="12"/>
  <c r="G118" i="12"/>
  <c r="M118" i="12" s="1"/>
  <c r="I118" i="12"/>
  <c r="K118" i="12"/>
  <c r="O118" i="12"/>
  <c r="Q118" i="12"/>
  <c r="V118" i="12"/>
  <c r="G120" i="12"/>
  <c r="M120" i="12" s="1"/>
  <c r="I120" i="12"/>
  <c r="K120" i="12"/>
  <c r="O120" i="12"/>
  <c r="O119" i="12" s="1"/>
  <c r="Q120" i="12"/>
  <c r="V120" i="12"/>
  <c r="G121" i="12"/>
  <c r="M121" i="12" s="1"/>
  <c r="I121" i="12"/>
  <c r="I119" i="12" s="1"/>
  <c r="K121" i="12"/>
  <c r="O121" i="12"/>
  <c r="Q121" i="12"/>
  <c r="Q119" i="12" s="1"/>
  <c r="V121" i="12"/>
  <c r="G122" i="12"/>
  <c r="M122" i="12" s="1"/>
  <c r="I122" i="12"/>
  <c r="K122" i="12"/>
  <c r="K119" i="12" s="1"/>
  <c r="O122" i="12"/>
  <c r="Q122" i="12"/>
  <c r="V122" i="12"/>
  <c r="V119" i="12" s="1"/>
  <c r="G123" i="12"/>
  <c r="I123" i="12"/>
  <c r="K123" i="12"/>
  <c r="M123" i="12"/>
  <c r="O123" i="12"/>
  <c r="Q123" i="12"/>
  <c r="V123" i="12"/>
  <c r="G124" i="12"/>
  <c r="M124" i="12" s="1"/>
  <c r="I124" i="12"/>
  <c r="K124" i="12"/>
  <c r="O124" i="12"/>
  <c r="Q124" i="12"/>
  <c r="V124" i="12"/>
  <c r="G127" i="12"/>
  <c r="M127" i="12" s="1"/>
  <c r="I127" i="12"/>
  <c r="K127" i="12"/>
  <c r="O127" i="12"/>
  <c r="Q127" i="12"/>
  <c r="V127" i="12"/>
  <c r="G128" i="12"/>
  <c r="M128" i="12" s="1"/>
  <c r="I128" i="12"/>
  <c r="K128" i="12"/>
  <c r="O128" i="12"/>
  <c r="Q128" i="12"/>
  <c r="V128" i="12"/>
  <c r="G129" i="12"/>
  <c r="I129" i="12"/>
  <c r="K129" i="12"/>
  <c r="M129" i="12"/>
  <c r="O129" i="12"/>
  <c r="Q129" i="12"/>
  <c r="V129" i="12"/>
  <c r="G130" i="12"/>
  <c r="G131" i="12"/>
  <c r="M131" i="12" s="1"/>
  <c r="I131" i="12"/>
  <c r="I130" i="12" s="1"/>
  <c r="K131" i="12"/>
  <c r="O131" i="12"/>
  <c r="Q131" i="12"/>
  <c r="Q130" i="12" s="1"/>
  <c r="V131" i="12"/>
  <c r="G132" i="12"/>
  <c r="M132" i="12" s="1"/>
  <c r="I132" i="12"/>
  <c r="K132" i="12"/>
  <c r="K130" i="12" s="1"/>
  <c r="O132" i="12"/>
  <c r="Q132" i="12"/>
  <c r="V132" i="12"/>
  <c r="V130" i="12" s="1"/>
  <c r="G133" i="12"/>
  <c r="I133" i="12"/>
  <c r="K133" i="12"/>
  <c r="M133" i="12"/>
  <c r="O133" i="12"/>
  <c r="Q133" i="12"/>
  <c r="V133" i="12"/>
  <c r="G134" i="12"/>
  <c r="M134" i="12" s="1"/>
  <c r="I134" i="12"/>
  <c r="K134" i="12"/>
  <c r="O134" i="12"/>
  <c r="O130" i="12" s="1"/>
  <c r="Q134" i="12"/>
  <c r="V134" i="12"/>
  <c r="G135" i="12"/>
  <c r="M135" i="12" s="1"/>
  <c r="I135" i="12"/>
  <c r="K135" i="12"/>
  <c r="O135" i="12"/>
  <c r="Q135" i="12"/>
  <c r="V135" i="12"/>
  <c r="G136" i="12"/>
  <c r="M136" i="12" s="1"/>
  <c r="I136" i="12"/>
  <c r="K136" i="12"/>
  <c r="O136" i="12"/>
  <c r="Q136" i="12"/>
  <c r="V136" i="12"/>
  <c r="G137" i="12"/>
  <c r="I137" i="12"/>
  <c r="K137" i="12"/>
  <c r="M137" i="12"/>
  <c r="O137" i="12"/>
  <c r="Q137" i="12"/>
  <c r="V137" i="12"/>
  <c r="G140" i="12"/>
  <c r="O140" i="12"/>
  <c r="G141" i="12"/>
  <c r="M141" i="12" s="1"/>
  <c r="M140" i="12" s="1"/>
  <c r="I141" i="12"/>
  <c r="I140" i="12" s="1"/>
  <c r="K141" i="12"/>
  <c r="O141" i="12"/>
  <c r="Q141" i="12"/>
  <c r="Q140" i="12" s="1"/>
  <c r="V141" i="12"/>
  <c r="G143" i="12"/>
  <c r="M143" i="12" s="1"/>
  <c r="I143" i="12"/>
  <c r="K143" i="12"/>
  <c r="K140" i="12" s="1"/>
  <c r="O143" i="12"/>
  <c r="Q143" i="12"/>
  <c r="V143" i="12"/>
  <c r="V140" i="12" s="1"/>
  <c r="G147" i="12"/>
  <c r="M147" i="12" s="1"/>
  <c r="I147" i="12"/>
  <c r="K147" i="12"/>
  <c r="O147" i="12"/>
  <c r="O146" i="12" s="1"/>
  <c r="Q147" i="12"/>
  <c r="V147" i="12"/>
  <c r="G148" i="12"/>
  <c r="M148" i="12" s="1"/>
  <c r="I148" i="12"/>
  <c r="I146" i="12" s="1"/>
  <c r="K148" i="12"/>
  <c r="O148" i="12"/>
  <c r="Q148" i="12"/>
  <c r="Q146" i="12" s="1"/>
  <c r="V148" i="12"/>
  <c r="G149" i="12"/>
  <c r="M149" i="12" s="1"/>
  <c r="I149" i="12"/>
  <c r="K149" i="12"/>
  <c r="K146" i="12" s="1"/>
  <c r="O149" i="12"/>
  <c r="Q149" i="12"/>
  <c r="V149" i="12"/>
  <c r="V146" i="12" s="1"/>
  <c r="G150" i="12"/>
  <c r="I150" i="12"/>
  <c r="K150" i="12"/>
  <c r="M150" i="12"/>
  <c r="O150" i="12"/>
  <c r="Q150" i="12"/>
  <c r="V150" i="12"/>
  <c r="G151" i="12"/>
  <c r="M151" i="12" s="1"/>
  <c r="I151" i="12"/>
  <c r="K151" i="12"/>
  <c r="O151" i="12"/>
  <c r="Q151" i="12"/>
  <c r="V151" i="12"/>
  <c r="G152" i="12"/>
  <c r="M152" i="12" s="1"/>
  <c r="I152" i="12"/>
  <c r="K152" i="12"/>
  <c r="O152" i="12"/>
  <c r="Q152" i="12"/>
  <c r="V152" i="12"/>
  <c r="G153" i="12"/>
  <c r="M153" i="12" s="1"/>
  <c r="I153" i="12"/>
  <c r="K153" i="12"/>
  <c r="O153" i="12"/>
  <c r="Q153" i="12"/>
  <c r="V153" i="12"/>
  <c r="G154" i="12"/>
  <c r="I154" i="12"/>
  <c r="K154" i="12"/>
  <c r="M154" i="12"/>
  <c r="O154" i="12"/>
  <c r="Q154" i="12"/>
  <c r="V154" i="12"/>
  <c r="G155" i="12"/>
  <c r="M155" i="12" s="1"/>
  <c r="I155" i="12"/>
  <c r="K155" i="12"/>
  <c r="O155" i="12"/>
  <c r="Q155" i="12"/>
  <c r="V155" i="12"/>
  <c r="G156" i="12"/>
  <c r="M156" i="12" s="1"/>
  <c r="I156" i="12"/>
  <c r="K156" i="12"/>
  <c r="O156" i="12"/>
  <c r="Q156" i="12"/>
  <c r="V156" i="12"/>
  <c r="G157" i="12"/>
  <c r="M157" i="12" s="1"/>
  <c r="I157" i="12"/>
  <c r="K157" i="12"/>
  <c r="O157" i="12"/>
  <c r="Q157" i="12"/>
  <c r="V157" i="12"/>
  <c r="G158" i="12"/>
  <c r="I158" i="12"/>
  <c r="K158" i="12"/>
  <c r="M158" i="12"/>
  <c r="O158" i="12"/>
  <c r="Q158" i="12"/>
  <c r="V158" i="12"/>
  <c r="G159" i="12"/>
  <c r="M159" i="12" s="1"/>
  <c r="I159" i="12"/>
  <c r="K159" i="12"/>
  <c r="O159" i="12"/>
  <c r="Q159" i="12"/>
  <c r="V159" i="12"/>
  <c r="G160" i="12"/>
  <c r="M160" i="12" s="1"/>
  <c r="I160" i="12"/>
  <c r="K160" i="12"/>
  <c r="O160" i="12"/>
  <c r="Q160" i="12"/>
  <c r="V160" i="12"/>
  <c r="G161" i="12"/>
  <c r="M161" i="12" s="1"/>
  <c r="I161" i="12"/>
  <c r="K161" i="12"/>
  <c r="O161" i="12"/>
  <c r="Q161" i="12"/>
  <c r="V161" i="12"/>
  <c r="G163" i="12"/>
  <c r="M163" i="12" s="1"/>
  <c r="I163" i="12"/>
  <c r="K163" i="12"/>
  <c r="O163" i="12"/>
  <c r="O162" i="12" s="1"/>
  <c r="Q163" i="12"/>
  <c r="V163" i="12"/>
  <c r="G164" i="12"/>
  <c r="M164" i="12" s="1"/>
  <c r="I164" i="12"/>
  <c r="I162" i="12" s="1"/>
  <c r="K164" i="12"/>
  <c r="O164" i="12"/>
  <c r="Q164" i="12"/>
  <c r="Q162" i="12" s="1"/>
  <c r="V164" i="12"/>
  <c r="G167" i="12"/>
  <c r="M167" i="12" s="1"/>
  <c r="I167" i="12"/>
  <c r="K167" i="12"/>
  <c r="K162" i="12" s="1"/>
  <c r="O167" i="12"/>
  <c r="Q167" i="12"/>
  <c r="V167" i="12"/>
  <c r="V162" i="12" s="1"/>
  <c r="G168" i="12"/>
  <c r="I168" i="12"/>
  <c r="K168" i="12"/>
  <c r="M168" i="12"/>
  <c r="O168" i="12"/>
  <c r="Q168" i="12"/>
  <c r="V168" i="12"/>
  <c r="G170" i="12"/>
  <c r="M170" i="12" s="1"/>
  <c r="I170" i="12"/>
  <c r="I169" i="12" s="1"/>
  <c r="K170" i="12"/>
  <c r="O170" i="12"/>
  <c r="Q170" i="12"/>
  <c r="Q169" i="12" s="1"/>
  <c r="V170" i="12"/>
  <c r="G171" i="12"/>
  <c r="M171" i="12" s="1"/>
  <c r="I171" i="12"/>
  <c r="K171" i="12"/>
  <c r="K169" i="12" s="1"/>
  <c r="O171" i="12"/>
  <c r="Q171" i="12"/>
  <c r="V171" i="12"/>
  <c r="V169" i="12" s="1"/>
  <c r="G173" i="12"/>
  <c r="I173" i="12"/>
  <c r="K173" i="12"/>
  <c r="M173" i="12"/>
  <c r="O173" i="12"/>
  <c r="Q173" i="12"/>
  <c r="V173" i="12"/>
  <c r="G174" i="12"/>
  <c r="M174" i="12" s="1"/>
  <c r="I174" i="12"/>
  <c r="K174" i="12"/>
  <c r="O174" i="12"/>
  <c r="O169" i="12" s="1"/>
  <c r="Q174" i="12"/>
  <c r="V174" i="12"/>
  <c r="G175" i="12"/>
  <c r="M175" i="12" s="1"/>
  <c r="I175" i="12"/>
  <c r="K175" i="12"/>
  <c r="O175" i="12"/>
  <c r="Q175" i="12"/>
  <c r="V175" i="12"/>
  <c r="G176" i="12"/>
  <c r="M176" i="12" s="1"/>
  <c r="I176" i="12"/>
  <c r="K176" i="12"/>
  <c r="O176" i="12"/>
  <c r="Q176" i="12"/>
  <c r="V176" i="12"/>
  <c r="G177" i="12"/>
  <c r="I177" i="12"/>
  <c r="K177" i="12"/>
  <c r="M177" i="12"/>
  <c r="O177" i="12"/>
  <c r="Q177" i="12"/>
  <c r="V177" i="12"/>
  <c r="G178" i="12"/>
  <c r="M178" i="12" s="1"/>
  <c r="I178" i="12"/>
  <c r="K178" i="12"/>
  <c r="O178" i="12"/>
  <c r="Q178" i="12"/>
  <c r="V178" i="12"/>
  <c r="AE180" i="12"/>
  <c r="AF180" i="12"/>
  <c r="I20" i="1"/>
  <c r="I19" i="1"/>
  <c r="I18" i="1"/>
  <c r="I17" i="1"/>
  <c r="I16" i="1"/>
  <c r="I62" i="1"/>
  <c r="J60" i="1" s="1"/>
  <c r="F43" i="1"/>
  <c r="G23" i="1" s="1"/>
  <c r="G43" i="1"/>
  <c r="G25" i="1" s="1"/>
  <c r="A25" i="1" s="1"/>
  <c r="A26" i="1" s="1"/>
  <c r="G26" i="1" s="1"/>
  <c r="H42" i="1"/>
  <c r="I42" i="1" s="1"/>
  <c r="H41" i="1"/>
  <c r="I41" i="1" s="1"/>
  <c r="H40" i="1"/>
  <c r="I40" i="1" s="1"/>
  <c r="J50" i="1" l="1"/>
  <c r="J52" i="1"/>
  <c r="A23" i="1"/>
  <c r="A24" i="1" s="1"/>
  <c r="G24" i="1" s="1"/>
  <c r="A27" i="1" s="1"/>
  <c r="A29" i="1" s="1"/>
  <c r="G29" i="1" s="1"/>
  <c r="G27" i="1" s="1"/>
  <c r="I39" i="1"/>
  <c r="I43" i="1" s="1"/>
  <c r="J41" i="1" s="1"/>
  <c r="H43" i="1"/>
  <c r="G28" i="1"/>
  <c r="M71" i="12"/>
  <c r="M146" i="12"/>
  <c r="M119" i="12"/>
  <c r="M79" i="12"/>
  <c r="M169" i="12"/>
  <c r="M130" i="12"/>
  <c r="M162" i="12"/>
  <c r="G169" i="12"/>
  <c r="G162" i="12"/>
  <c r="G146" i="12"/>
  <c r="G119" i="12"/>
  <c r="G79" i="12"/>
  <c r="G71" i="12"/>
  <c r="M99" i="12"/>
  <c r="M97" i="12" s="1"/>
  <c r="M64" i="12"/>
  <c r="M58" i="12" s="1"/>
  <c r="M15" i="12"/>
  <c r="M8" i="12" s="1"/>
  <c r="J51" i="1"/>
  <c r="J53" i="1"/>
  <c r="J55" i="1"/>
  <c r="J57" i="1"/>
  <c r="J59" i="1"/>
  <c r="J61" i="1"/>
  <c r="J54" i="1"/>
  <c r="J56" i="1"/>
  <c r="J58" i="1"/>
  <c r="I21" i="1"/>
  <c r="J28" i="1"/>
  <c r="J26" i="1"/>
  <c r="G38" i="1"/>
  <c r="F38" i="1"/>
  <c r="J23" i="1"/>
  <c r="J24" i="1"/>
  <c r="J25" i="1"/>
  <c r="J27" i="1"/>
  <c r="E24" i="1"/>
  <c r="E26" i="1"/>
  <c r="J62" i="1" l="1"/>
  <c r="J39" i="1"/>
  <c r="J43" i="1" s="1"/>
  <c r="J42" i="1"/>
  <c r="J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9B4EE61E-BA21-48E9-8657-09DD762AF34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718A682-E381-40C1-948A-FC8BBAF91C6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<sst xmlns="http://schemas.openxmlformats.org/spreadsheetml/2006/main" count="1020" uniqueCount="392">
  <si>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</si>
  <si>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</si>
  <si>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</si>
  <si>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</si>
  <si>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</si>
  <si>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</si>
  <si>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</si>
  <si>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</si>
  <si>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</si>
  <si>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</si>
  <si>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</si>
  <si>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</si>
  <si>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</si>
  <si>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</si>
  <si>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</si>
  <si>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</si>
  <si>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</si>
  <si>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</si>
  <si>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</si>
  <si>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</si>
  <si>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</si>
  <si>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</si>
  <si>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</si>
  <si>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</si>
  <si>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</si>
  <si>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</si>
  <si>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</si>
  <si>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</si>
  <si>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</si>
  <si>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</si>
  <si>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</si>
  <si>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</si>
  <si>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</si>
  <si>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</si>
  <si>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</si>
  <si>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</si>
  <si>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</si>
  <si>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</si>
  <si>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</si>
  <si>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</si>
  <si>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</si>
  <si>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</si>
  <si>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</si>
  <si>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D 1.2.1.1</t>
  </si>
  <si>
    <t>Rozvod CZT</t>
  </si>
  <si>
    <t>D 1.2_1</t>
  </si>
  <si>
    <t>VENKOVNÍ ROZVODY</t>
  </si>
  <si>
    <t>Objekt:</t>
  </si>
  <si>
    <t>Rozpočet:</t>
  </si>
  <si>
    <t>MX20/01.M</t>
  </si>
  <si>
    <t>Zásobování teplem a elektrickou energií - BOSKOVICE, STŘED "PROJEKT MONOVÝROBA"</t>
  </si>
  <si>
    <t>Služby Boskovice,s.r.o.</t>
  </si>
  <si>
    <t>U Lázní 2063/3</t>
  </si>
  <si>
    <t>Boskovice</t>
  </si>
  <si>
    <t>68001</t>
  </si>
  <si>
    <t>26944855</t>
  </si>
  <si>
    <t>CZ26944855</t>
  </si>
  <si>
    <t>Stavba</t>
  </si>
  <si>
    <t>Stavební objekt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</si>
  <si>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</si>
  <si>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</si>
  <si>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</si>
  <si>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</si>
  <si>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</si>
  <si>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</si>
  <si>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</si>
  <si>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</si>
  <si>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3</t>
  </si>
  <si>
    <t>Svislé a kompletní konstrukce</t>
  </si>
  <si>
    <t>5</t>
  </si>
  <si>
    <t>Komunikace</t>
  </si>
  <si>
    <t>6</t>
  </si>
  <si>
    <t>Úpravy povrchu, podlahy</t>
  </si>
  <si>
    <t>8</t>
  </si>
  <si>
    <t>Trubní vedení</t>
  </si>
  <si>
    <t>9</t>
  </si>
  <si>
    <t>Ostatní konstrukce, bourání</t>
  </si>
  <si>
    <t>711</t>
  </si>
  <si>
    <t>Izolace proti vodě</t>
  </si>
  <si>
    <t>M23</t>
  </si>
  <si>
    <t>Montáže potrubí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</si>
  <si>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</si>
  <si>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</si>
  <si>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</si>
  <si>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</si>
  <si>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</si>
  <si>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</si>
  <si>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</si>
  <si>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</si>
  <si>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</si>
  <si>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</si>
  <si>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</si>
  <si>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</si>
  <si>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</si>
  <si>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</si>
  <si>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</si>
  <si>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</si>
  <si>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</si>
  <si>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</si>
  <si>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</si>
  <si>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</si>
  <si>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</si>
  <si>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</si>
  <si>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</si>
  <si>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</si>
  <si>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</si>
  <si>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</si>
  <si>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</si>
  <si>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</si>
  <si>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</si>
  <si>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</si>
  <si>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</si>
  <si>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</si>
  <si>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</si>
  <si>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113107043</t>
  </si>
  <si>
    <t>Odstranění podkladu živičných tl 150 mm při překopech ručně</t>
  </si>
  <si>
    <t>m2</t>
  </si>
  <si>
    <t>Vlastní</t>
  </si>
  <si>
    <t>Indiv</t>
  </si>
  <si>
    <t>Práce</t>
  </si>
  <si>
    <t>POL1_1</t>
  </si>
  <si>
    <t xml:space="preserve">84 : </t>
  </si>
  <si>
    <t>VV</t>
  </si>
  <si>
    <t xml:space="preserve">375 : </t>
  </si>
  <si>
    <t>459</t>
  </si>
  <si>
    <t>113107112</t>
  </si>
  <si>
    <t>Odstranění podkladu z kameniva těženého tl 200 mm ručně</t>
  </si>
  <si>
    <t>113152111</t>
  </si>
  <si>
    <t>Odstranění podkladů zpevněných ploch z kameniva těženého</t>
  </si>
  <si>
    <t>m3</t>
  </si>
  <si>
    <t>120901102</t>
  </si>
  <si>
    <t>Bourání zdiva cihelného nebo smíšeného v odkopávkách nebo prokopávkách na maltu nastavovanou ručně</t>
  </si>
  <si>
    <t xml:space="preserve">1,2*0,6*0,4*6 : </t>
  </si>
  <si>
    <t>1,73</t>
  </si>
  <si>
    <t>121101101</t>
  </si>
  <si>
    <t>Sejmutí ornice s přemístěním na vzdálenost do 50 m</t>
  </si>
  <si>
    <t xml:space="preserve">250*2*0,15 : </t>
  </si>
  <si>
    <t>75</t>
  </si>
  <si>
    <t>132301202</t>
  </si>
  <si>
    <t>Hloubení rýh š do 2000 mm v hornině tř. 4 objemu do 1000 m3</t>
  </si>
  <si>
    <t xml:space="preserve">1,3*1,2*706 : </t>
  </si>
  <si>
    <t>1101,36</t>
  </si>
  <si>
    <t>132312101</t>
  </si>
  <si>
    <t>Hloubení rýh š do 600 mm ručním nebo pneum nářadím v soudržných horninách tř. 4</t>
  </si>
  <si>
    <t xml:space="preserve">1,2*1,2*12 : </t>
  </si>
  <si>
    <t>21,78</t>
  </si>
  <si>
    <t>162701109</t>
  </si>
  <si>
    <t>Příplatek k vodorovnému přemístění výkopku/sypaniny z horniny tř. 1 až 4 ZKD 1000 m přes 10000 m</t>
  </si>
  <si>
    <t xml:space="preserve">1101,36/3 : </t>
  </si>
  <si>
    <t>367,12</t>
  </si>
  <si>
    <t>171201201</t>
  </si>
  <si>
    <t>Uložení sypaniny na skládky</t>
  </si>
  <si>
    <t>171201211</t>
  </si>
  <si>
    <t>Poplatek za uložení stavebního odpadu - zeminy a kameniva na skládce</t>
  </si>
  <si>
    <t>t</t>
  </si>
  <si>
    <t xml:space="preserve">32,5/0,6 : </t>
  </si>
  <si>
    <t>54,17</t>
  </si>
  <si>
    <t>174101101</t>
  </si>
  <si>
    <t>Zásyp jam, šachet rýh nebo kolem objektů sypaninou se zhutněním</t>
  </si>
  <si>
    <t xml:space="preserve">1101,36-367,12 : </t>
  </si>
  <si>
    <t>734,24</t>
  </si>
  <si>
    <t>175111101</t>
  </si>
  <si>
    <t>Obsypání potrubí ručně sypaninou bez prohození sítem, uloženou do 3 m</t>
  </si>
  <si>
    <t xml:space="preserve">367,12 : </t>
  </si>
  <si>
    <t>58337310</t>
  </si>
  <si>
    <t>štěrkopísek frakce 0-4 třída B</t>
  </si>
  <si>
    <t>Specifikace</t>
  </si>
  <si>
    <t>POL3_0</t>
  </si>
  <si>
    <t xml:space="preserve">367,12/0,6 : </t>
  </si>
  <si>
    <t>611,87</t>
  </si>
  <si>
    <t>58331200</t>
  </si>
  <si>
    <t>štěrkopísek netříděný zásypový materiál</t>
  </si>
  <si>
    <t xml:space="preserve">734,24/0,6 : </t>
  </si>
  <si>
    <t>1223,73</t>
  </si>
  <si>
    <t>181301101</t>
  </si>
  <si>
    <t>Rozprostření ornice tl vrstvy do 100 mm pl do 500 m2 v rovině nebo ve svahu do 1:5</t>
  </si>
  <si>
    <t xml:space="preserve">400*2 : </t>
  </si>
  <si>
    <t>800</t>
  </si>
  <si>
    <t>185803111</t>
  </si>
  <si>
    <t>Ošetření trávníku  jednorázové v rovině nebo na svahu do 1:5</t>
  </si>
  <si>
    <t>00572472</t>
  </si>
  <si>
    <t>osivo směs travní krajinná-rovinná</t>
  </si>
  <si>
    <t>kg</t>
  </si>
  <si>
    <t>211971122</t>
  </si>
  <si>
    <t>Zřízení opláštění výplně z geotextilie odvodňovacích žeber nebo trativodů  v rýze nebo zářezu se, stěnami svislými nebo šikmými o sklonu přes 1:2 při rozvinuté šířce opláštění přes 2,5 m</t>
  </si>
  <si>
    <t xml:space="preserve">706*3 : </t>
  </si>
  <si>
    <t>2118</t>
  </si>
  <si>
    <t>69311006</t>
  </si>
  <si>
    <t>geotextilie tkaná separační, filtrační, výztužná PP pevnost v tahu 15kN/m</t>
  </si>
  <si>
    <t>919112114</t>
  </si>
  <si>
    <t>Řezání dilatačních spár vživičném krytu  příčných nebo podélných, šířky 4 mm, hloubky přes 90 do 100, mm</t>
  </si>
  <si>
    <t>m</t>
  </si>
  <si>
    <t>112100104RA0</t>
  </si>
  <si>
    <t>Odstranění stromů pařezů průměr 50-60 cm, odklizení, úprava terénu</t>
  </si>
  <si>
    <t>kus</t>
  </si>
  <si>
    <t>AP-HSV</t>
  </si>
  <si>
    <t>RTS 20/ I</t>
  </si>
  <si>
    <t>RTS 19/ I</t>
  </si>
  <si>
    <t>Agregovaná položka</t>
  </si>
  <si>
    <t>POL2_</t>
  </si>
  <si>
    <t>Kácení stromů s odřezáním kmene a s odvětvením, odstranění pařezů s přesekáním kořenů, naložení kmenů a pařezů na dopravní prostředek a vodorovné přemístění, spálení větví.</t>
  </si>
  <si>
    <t>SPI</t>
  </si>
  <si>
    <t>119001421R00</t>
  </si>
  <si>
    <t>Dočasné zajištění podzemního potrubí nebo vedení kabelů do 3 kabelů</t>
  </si>
  <si>
    <t>800-1</t>
  </si>
  <si>
    <t>RTS 19/ II</t>
  </si>
  <si>
    <t>POL1_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</si>
  <si>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</si>
  <si>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10*1,2</t>
  </si>
  <si>
    <t>119001401R00</t>
  </si>
  <si>
    <t>Dočasné zajištění podzemního potrubí nebo vedení ocelového potrubí_x000D_
 DN  do 200 mm</t>
  </si>
  <si>
    <t>1,2*12</t>
  </si>
  <si>
    <t>841990150RAB</t>
  </si>
  <si>
    <t>Příplatky za trasu plynovodu ve vozovce v komunikaci z kostky velké, šířka rýhy 800 mm</t>
  </si>
  <si>
    <t>odstranění krytu vozovky nebo zpevněné plochy (chodníku) podle popisu, odstranění podkladu z kameniva, naložení suti. Vyspravení podkladu po překopech se zhutněním a vyspravení krytu po překopech, u dlažeb použití stávajících dlaždic nebo kostek. Podíl zemních prací v trase plynovodu ve vozovce je odečten.</t>
  </si>
  <si>
    <t>841990212RAB</t>
  </si>
  <si>
    <t>Příplatky za trasu plynovodu ve vozovce v chodníku ze zámkové dlažby, šířka rýhy 800 mm</t>
  </si>
  <si>
    <t>310218811</t>
  </si>
  <si>
    <t>Zazdívka otvorů ve zdivu nadzákladovém kamenem pl do 1 m2</t>
  </si>
  <si>
    <t>310239211</t>
  </si>
  <si>
    <t>Zazdívka otvorů pl do 4 m2 ve zdivu nadzákladovém cihlami pálenými na MVC</t>
  </si>
  <si>
    <t xml:space="preserve">1,2*0,6*0,3*6 : </t>
  </si>
  <si>
    <t>1,3</t>
  </si>
  <si>
    <t>346244811</t>
  </si>
  <si>
    <t>Přizdívky izolační tl 65 mm z cihel dl 290 mm pevnosti P 20 na MC 10</t>
  </si>
  <si>
    <t xml:space="preserve">1,3*0,8*6 : </t>
  </si>
  <si>
    <t>6,24</t>
  </si>
  <si>
    <t>564661111</t>
  </si>
  <si>
    <t>Podklad z kameniva hrubého drceného vel. 63-125 mm tl 200 mm</t>
  </si>
  <si>
    <t xml:space="preserve">250*1,5 : </t>
  </si>
  <si>
    <t xml:space="preserve">56*2 : </t>
  </si>
  <si>
    <t>487</t>
  </si>
  <si>
    <t>573211108</t>
  </si>
  <si>
    <t>Postřik živičný spojovací z asfaltu v množství 0,40 kg/m2</t>
  </si>
  <si>
    <t>375</t>
  </si>
  <si>
    <t>577143111</t>
  </si>
  <si>
    <t>Asfaltový beton vrstva obrusná ACO 8 (ABJ) tl 50 mm š do 3 m z nemodifikovaného asfaltu</t>
  </si>
  <si>
    <t xml:space="preserve">112 : </t>
  </si>
  <si>
    <t>112</t>
  </si>
  <si>
    <t>577154111</t>
  </si>
  <si>
    <t>Asfaltový beton vrstva obrusná ACO 11 (ABS) tř. I tl 60 mm š do 3 m z nemodifikovaného asfaltu</t>
  </si>
  <si>
    <t>631311125</t>
  </si>
  <si>
    <t>Mazanina tl do 120 mm z betonu prostého bez zvýšených nároků na prostředí tř. C 20/25</t>
  </si>
  <si>
    <t xml:space="preserve">1,2*1,2*0,2*6 : </t>
  </si>
  <si>
    <t>866231005</t>
  </si>
  <si>
    <t>Montáž potrubí předizolovaného ocelového DN 65  vnějšího průměru D 160 mm</t>
  </si>
  <si>
    <t>55271116</t>
  </si>
  <si>
    <t>potrubí předizolované kompaktní systém, DN 65/160</t>
  </si>
  <si>
    <t>POL3_</t>
  </si>
  <si>
    <t>866261008</t>
  </si>
  <si>
    <t>Montáž potrubí předizolovaného ocelového DN 100  vnějšího průměru D 225 mm</t>
  </si>
  <si>
    <t>55271122</t>
  </si>
  <si>
    <t>potrubí předizolované kompaktní systém, DN 100/225</t>
  </si>
  <si>
    <t>866271009</t>
  </si>
  <si>
    <t>Montáž potrubí předizolovaného ocelového DN 150  vnějšího průměru D 250 mm</t>
  </si>
  <si>
    <t>55271125</t>
  </si>
  <si>
    <t>potrubí předizolované kompaktní systém, DN 150/250</t>
  </si>
  <si>
    <t>867231005</t>
  </si>
  <si>
    <t>Spojka potrubí předizolovaného ocelového DN 65  vnějšího průměru D 140 mm</t>
  </si>
  <si>
    <t>55271504</t>
  </si>
  <si>
    <t>spojka předizolovaného potrubí D 140mm</t>
  </si>
  <si>
    <t>867261008</t>
  </si>
  <si>
    <t>Spojka potrubí předizolovaného ocelového DN 100  vnějšího průměru D 200 mm</t>
  </si>
  <si>
    <t>55271507</t>
  </si>
  <si>
    <t>spojka předizolovaného potrubí D 200mm</t>
  </si>
  <si>
    <t>867311009</t>
  </si>
  <si>
    <t>Spojka potrubí předizolovaného ocelového DN 150  vnějšího průměru D 250 mm</t>
  </si>
  <si>
    <t>552715071</t>
  </si>
  <si>
    <t>spojka předizolovaného potrubí D 250mm</t>
  </si>
  <si>
    <t>892233122</t>
  </si>
  <si>
    <t>Proplach a dezinfekce vodovodního potrubí DN od 40 do 70</t>
  </si>
  <si>
    <t>892241111</t>
  </si>
  <si>
    <t>Tlaková zkouška vodou potrubí do 80</t>
  </si>
  <si>
    <t>892271111</t>
  </si>
  <si>
    <t>Tlaková zkouška vodou potrubí DN 100 nebo 125</t>
  </si>
  <si>
    <t>892273122</t>
  </si>
  <si>
    <t>Proplach a dezinfekce vodovodního potrubí DN od 80 do 125</t>
  </si>
  <si>
    <t>230120048</t>
  </si>
  <si>
    <t>Proplach a dezinfekce vodovodního potrubí DN  150</t>
  </si>
  <si>
    <t>733190235R00</t>
  </si>
  <si>
    <t>Tlakové zkoušky potrubí ocelových hladkých přes D 133/4,5 do D 159/4,6</t>
  </si>
  <si>
    <t>800-731</t>
  </si>
  <si>
    <t>Včetně dodávky vody, uzavření a zabezpečení konců potrubí.</t>
  </si>
  <si>
    <t>POP</t>
  </si>
  <si>
    <t>899722112</t>
  </si>
  <si>
    <t>Krytí potrubí z plastů výstražnou fólií z PVC 25 cm</t>
  </si>
  <si>
    <t>361420305</t>
  </si>
  <si>
    <t>Montáž elektrických vyhodnocovacích a regulačních přístrojů - 1. dodatek Montáž převodníku, součtového zesilovače - dálk měření,typ NC330</t>
  </si>
  <si>
    <t>ks</t>
  </si>
  <si>
    <t>916131112</t>
  </si>
  <si>
    <t>Osazení silničního obrubníku betonového ležatého bez boční opěry do lože z betonu prostého</t>
  </si>
  <si>
    <t>59217017</t>
  </si>
  <si>
    <t>obrubník betonový chodníkový 100x10x25 cm</t>
  </si>
  <si>
    <t>916331112</t>
  </si>
  <si>
    <t>Osazení zahradního obrubníku betonového do lože z betonu s boční opěrou</t>
  </si>
  <si>
    <t>59217001</t>
  </si>
  <si>
    <t>obrubník betonový zahradní 100 x 5 x 25 cm</t>
  </si>
  <si>
    <t>962042320</t>
  </si>
  <si>
    <t>Bourání zdiva nadzákladového z betonu prostého do 1 m3</t>
  </si>
  <si>
    <t>962051116</t>
  </si>
  <si>
    <t>Bourání příček ze ŽB tl do 150 mm</t>
  </si>
  <si>
    <t>963015131</t>
  </si>
  <si>
    <t>Demontáž prefabrikovaných krycích desek kanálů, šachet nebo žump do hmotnosti 0,12 t</t>
  </si>
  <si>
    <t>965042241</t>
  </si>
  <si>
    <t>Bourání podkladů pod dlažby nebo mazanin betonových nebo z litého asfaltu tl přes 100 mm pl pře 4 m2</t>
  </si>
  <si>
    <t>997002511</t>
  </si>
  <si>
    <t>Vodorovné přemístění suti a vybouraných hmot bez naložení ale se složením a urovnáním do 1 km</t>
  </si>
  <si>
    <t>997002519</t>
  </si>
  <si>
    <t>Příplatek ZKD 1 km přemístění suti a vybouraných hmot</t>
  </si>
  <si>
    <t>997002611</t>
  </si>
  <si>
    <t>Nakládání suti a vybouraných hmot</t>
  </si>
  <si>
    <t>997013501</t>
  </si>
  <si>
    <t>Odvoz suti a vybouraných hmot na skládku nebo meziskládku do 1 km se složením</t>
  </si>
  <si>
    <t>997013509</t>
  </si>
  <si>
    <t>Příplatek k odvozu suti a vybouraných hmot na skládku ZKD 1 km přes 1 km</t>
  </si>
  <si>
    <t>997013511</t>
  </si>
  <si>
    <t>Odvoz suti a vybouraných hmot z meziskládky na skládku do 1 km s naložením a se složením</t>
  </si>
  <si>
    <t>997013802</t>
  </si>
  <si>
    <t>Poplatek za uložení na skládce (skládkovné) stavebního odpadu železobetonového kód odpadu 170 101</t>
  </si>
  <si>
    <t xml:space="preserve">185,783+0,795 : </t>
  </si>
  <si>
    <t>186,578</t>
  </si>
  <si>
    <t>711142559</t>
  </si>
  <si>
    <t>Provedení izolace proti zemní vlhkosti pásy přitavením svislé NAIP</t>
  </si>
  <si>
    <t>1,3*0,9*6*2</t>
  </si>
  <si>
    <t>62832001</t>
  </si>
  <si>
    <t>pás těžký asfaltovaný V 60 S 35</t>
  </si>
  <si>
    <t xml:space="preserve">1,3*0,9*6*2 : </t>
  </si>
  <si>
    <t>14,04</t>
  </si>
  <si>
    <t>231191081</t>
  </si>
  <si>
    <t>Montáž teplovodů trubní dílce přivařovací do 50 kg D 219 mm, tl 6,3 mm</t>
  </si>
  <si>
    <t>42215319</t>
  </si>
  <si>
    <t>ventil uzavírací přímý z ocelový  DN 100x350mm</t>
  </si>
  <si>
    <t>42215316</t>
  </si>
  <si>
    <t>ventil uzavírací přímý z ocelový  DN 80x400mm</t>
  </si>
  <si>
    <t>231191084</t>
  </si>
  <si>
    <t>Montáž teplovodů trubní dílce přivařovací do 50 kg D 273 mm, tl 7 mm</t>
  </si>
  <si>
    <t>42215313</t>
  </si>
  <si>
    <t>ventil uzavírací přivařovací přímý, PN 40 DN65x310 mm</t>
  </si>
  <si>
    <t>899913152</t>
  </si>
  <si>
    <t>Uzavírací manžeta chráničky potrubí DN 150 x 250</t>
  </si>
  <si>
    <t>899913163</t>
  </si>
  <si>
    <t>Uzavírací manžeta chráničky potrubí DN 250 x 400</t>
  </si>
  <si>
    <t>899913153</t>
  </si>
  <si>
    <t>Uzavírací manžeta chráničky potrubí DN 150 x 300</t>
  </si>
  <si>
    <t>899913162</t>
  </si>
  <si>
    <t>Uzavírací manžeta chráničky potrubí DN 200 x 400</t>
  </si>
  <si>
    <t>899914113</t>
  </si>
  <si>
    <t>Montáž ocelové chráničky D 273 x 10 mm</t>
  </si>
  <si>
    <t>14011110</t>
  </si>
  <si>
    <t>trubka ocelová bezešvá hladká jakost 11 353 273x7,0mm</t>
  </si>
  <si>
    <t>899914114</t>
  </si>
  <si>
    <t>Montáž ocelové chráničky D 324 x 10 mm</t>
  </si>
  <si>
    <t>14011112</t>
  </si>
  <si>
    <t>trubka ocelová bezešvá hladká tl 10mm ČSN 41 1375.1 D 324mm</t>
  </si>
  <si>
    <t>899914116</t>
  </si>
  <si>
    <t>Montáž ocelové chráničky D 426 x 10 mm</t>
  </si>
  <si>
    <t>14033234</t>
  </si>
  <si>
    <t>trubka ocelová bezešvá hladká tl 10mm ČSN 41 1375.1 D 426mm</t>
  </si>
  <si>
    <t>023002000</t>
  </si>
  <si>
    <t>Odstranění materiálů a konstrukcí</t>
  </si>
  <si>
    <t>035002000</t>
  </si>
  <si>
    <t>Pronájmy ploch, objektů</t>
  </si>
  <si>
    <t xml:space="preserve">6*40 : </t>
  </si>
  <si>
    <t>240</t>
  </si>
  <si>
    <t>032002000</t>
  </si>
  <si>
    <t>Vybavení staveniště</t>
  </si>
  <si>
    <t>kpl</t>
  </si>
  <si>
    <t>034103000</t>
  </si>
  <si>
    <t>Oplocení staveniště</t>
  </si>
  <si>
    <t>040001000</t>
  </si>
  <si>
    <t>Inženýrská činnost</t>
  </si>
  <si>
    <t>005111021R</t>
  </si>
  <si>
    <t>Vytyčení inženýrských sítí</t>
  </si>
  <si>
    <t>Soubor</t>
  </si>
  <si>
    <t>VRN</t>
  </si>
  <si>
    <t>POL99_8</t>
  </si>
  <si>
    <t>Zaměření a vytýčení stávajících inženýrských sítí v místě stavby z hlediska jejich ochrany při provádění stavby.</t>
  </si>
  <si>
    <t>041002000</t>
  </si>
  <si>
    <t>Dozory</t>
  </si>
  <si>
    <t>045203000</t>
  </si>
  <si>
    <t>Kompletační činnost</t>
  </si>
  <si>
    <t>soubor</t>
  </si>
  <si>
    <t>060001000</t>
  </si>
  <si>
    <t>Územní vlivy</t>
  </si>
  <si>
    <t>071103000</t>
  </si>
  <si>
    <t>Provoz investora</t>
  </si>
  <si>
    <t>071203000</t>
  </si>
  <si>
    <t>Provoz dalšího subjektu</t>
  </si>
  <si>
    <t>072103011</t>
  </si>
  <si>
    <t>Zajištění DIO komunikace II. a III. třídy - jednoduché el. vedeníí a dopr.značení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</si>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</sst>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192" t="s">
        <v>39</v>
      </c>
      <c r="B2" s="192"/>
      <c r="C2" s="192"/>
      <c r="D2" s="192"/>
      <c r="E2" s="192"/>
      <c r="F2" s="192"/>
      <c r="G2" s="192"/>
    </row>
  </sheetData>
  <sheetProtection algorithmName="SHA-512" hashValue="K9w/4yt/ZqWNJQx2NQF0qTCNnpJemvYkTB7sIyd86c34WCUhAnMgkfaa4+fKwUUalcEvRtajvNRF7iodh1Z3yw==" saltValue="flzc3Gsh4hdwKz1hlzx0u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5"/>
  <sheetViews>
    <sheetView showGridLines="0" topLeftCell="B80" zoomScaleNormal="100" zoomScaleSheetLayoutView="75" workbookViewId="0">
      <selection activeCell="B1" sqref="B1:J1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228" t="s">
        <v>41</v>
      </c>
      <c r="C1" s="229"/>
      <c r="D1" s="229"/>
      <c r="E1" s="229"/>
      <c r="F1" s="229"/>
      <c r="G1" s="229"/>
      <c r="H1" s="229"/>
      <c r="I1" s="229"/>
      <c r="J1" s="230"/>
    </row>
    <row r="2" spans="1:15" ht="36" customHeight="1" x14ac:dyDescent="0.25">
      <c r="A2" s="2"/>
      <c r="B2" s="78" t="s">
        <v>22</v>
      </c>
      <c r="C2" s="79"/>
      <c r="D2" s="80" t="s">
        <v>49</v>
      </c>
      <c r="E2" s="234" t="s">
        <v>50</v>
      </c>
      <c r="F2" s="235"/>
      <c r="G2" s="235"/>
      <c r="H2" s="235"/>
      <c r="I2" s="235"/>
      <c r="J2" s="236"/>
      <c r="O2" s="1"/>
    </row>
    <row r="3" spans="1:15" ht="27" customHeight="1" x14ac:dyDescent="0.25">
      <c r="A3" s="2"/>
      <c r="B3" s="81" t="s">
        <v>47</v>
      </c>
      <c r="C3" s="79"/>
      <c r="D3" s="82" t="s">
        <v>45</v>
      </c>
      <c r="E3" s="237" t="s">
        <v>46</v>
      </c>
      <c r="F3" s="238"/>
      <c r="G3" s="238"/>
      <c r="H3" s="238"/>
      <c r="I3" s="238"/>
      <c r="J3" s="239"/>
    </row>
    <row r="4" spans="1:15" ht="23.25" customHeight="1" x14ac:dyDescent="0.25">
      <c r="A4" s="76">
        <v>8228</v>
      </c>
      <c r="B4" s="83" t="s">
        <v>48</v>
      </c>
      <c r="C4" s="84"/>
      <c r="D4" s="85" t="s">
        <v>43</v>
      </c>
      <c r="E4" s="217" t="s">
        <v>44</v>
      </c>
      <c r="F4" s="218"/>
      <c r="G4" s="218"/>
      <c r="H4" s="218"/>
      <c r="I4" s="218"/>
      <c r="J4" s="219"/>
    </row>
    <row r="5" spans="1:15" ht="24" customHeight="1" x14ac:dyDescent="0.25">
      <c r="A5" s="2"/>
      <c r="B5" s="31" t="s">
        <v>42</v>
      </c>
      <c r="D5" s="222" t="s">
        <v>51</v>
      </c>
      <c r="E5" s="223"/>
      <c r="F5" s="223"/>
      <c r="G5" s="223"/>
      <c r="H5" s="18" t="s">
        <v>40</v>
      </c>
      <c r="I5" s="86" t="s">
        <v>55</v>
      </c>
      <c r="J5" s="8"/>
    </row>
    <row r="6" spans="1:15" ht="15.75" customHeight="1" x14ac:dyDescent="0.25">
      <c r="A6" s="2"/>
      <c r="B6" s="28"/>
      <c r="C6" s="55"/>
      <c r="D6" s="224" t="s">
        <v>52</v>
      </c>
      <c r="E6" s="225"/>
      <c r="F6" s="225"/>
      <c r="G6" s="225"/>
      <c r="H6" s="18" t="s">
        <v>34</v>
      </c>
      <c r="I6" s="86" t="s">
        <v>56</v>
      </c>
      <c r="J6" s="8"/>
    </row>
    <row r="7" spans="1:15" ht="15.75" customHeight="1" x14ac:dyDescent="0.25">
      <c r="A7" s="2"/>
      <c r="B7" s="29"/>
      <c r="C7" s="56"/>
      <c r="D7" s="77" t="s">
        <v>54</v>
      </c>
      <c r="E7" s="226" t="s">
        <v>53</v>
      </c>
      <c r="F7" s="227"/>
      <c r="G7" s="227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241"/>
      <c r="E11" s="241"/>
      <c r="F11" s="241"/>
      <c r="G11" s="241"/>
      <c r="H11" s="18" t="s">
        <v>40</v>
      </c>
      <c r="I11" s="88"/>
      <c r="J11" s="8"/>
    </row>
    <row r="12" spans="1:15" ht="15.75" customHeight="1" x14ac:dyDescent="0.25">
      <c r="A12" s="2"/>
      <c r="B12" s="28"/>
      <c r="C12" s="55"/>
      <c r="D12" s="216"/>
      <c r="E12" s="216"/>
      <c r="F12" s="216"/>
      <c r="G12" s="216"/>
      <c r="H12" s="18" t="s">
        <v>34</v>
      </c>
      <c r="I12" s="88"/>
      <c r="J12" s="8"/>
    </row>
    <row r="13" spans="1:15" ht="15.75" customHeight="1" x14ac:dyDescent="0.25">
      <c r="A13" s="2"/>
      <c r="B13" s="29"/>
      <c r="C13" s="56"/>
      <c r="D13" s="87"/>
      <c r="E13" s="220"/>
      <c r="F13" s="221"/>
      <c r="G13" s="221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240"/>
      <c r="F15" s="240"/>
      <c r="G15" s="242"/>
      <c r="H15" s="242"/>
      <c r="I15" s="242" t="s">
        <v>29</v>
      </c>
      <c r="J15" s="243"/>
    </row>
    <row r="16" spans="1:15" ht="23.25" customHeight="1" x14ac:dyDescent="0.25">
      <c r="A16" s="141" t="s">
        <v>24</v>
      </c>
      <c r="B16" s="38" t="s">
        <v>24</v>
      </c>
      <c r="C16" s="62"/>
      <c r="D16" s="63"/>
      <c r="E16" s="205"/>
      <c r="F16" s="206"/>
      <c r="G16" s="205"/>
      <c r="H16" s="206"/>
      <c r="I16" s="205">
        <f>SUMIF(F50:F61,A16,I50:I61)+SUMIF(F50:F61,"PSU",I50:I61)</f>
        <v>0</v>
      </c>
      <c r="J16" s="207"/>
    </row>
    <row r="17" spans="1:10" ht="23.25" customHeight="1" x14ac:dyDescent="0.25">
      <c r="A17" s="141" t="s">
        <v>25</v>
      </c>
      <c r="B17" s="38" t="s">
        <v>25</v>
      </c>
      <c r="C17" s="62"/>
      <c r="D17" s="63"/>
      <c r="E17" s="205"/>
      <c r="F17" s="206"/>
      <c r="G17" s="205"/>
      <c r="H17" s="206"/>
      <c r="I17" s="205">
        <f>SUMIF(F50:F61,A17,I50:I61)</f>
        <v>0</v>
      </c>
      <c r="J17" s="207"/>
    </row>
    <row r="18" spans="1:10" ht="23.25" customHeight="1" x14ac:dyDescent="0.25">
      <c r="A18" s="141" t="s">
        <v>26</v>
      </c>
      <c r="B18" s="38" t="s">
        <v>26</v>
      </c>
      <c r="C18" s="62"/>
      <c r="D18" s="63"/>
      <c r="E18" s="205"/>
      <c r="F18" s="206"/>
      <c r="G18" s="205"/>
      <c r="H18" s="206"/>
      <c r="I18" s="205">
        <f>SUMIF(F50:F61,A18,I50:I61)</f>
        <v>0</v>
      </c>
      <c r="J18" s="207"/>
    </row>
    <row r="19" spans="1:10" ht="23.25" customHeight="1" x14ac:dyDescent="0.25">
      <c r="A19" s="141" t="s">
        <v>84</v>
      </c>
      <c r="B19" s="38" t="s">
        <v>27</v>
      </c>
      <c r="C19" s="62"/>
      <c r="D19" s="63"/>
      <c r="E19" s="205"/>
      <c r="F19" s="206"/>
      <c r="G19" s="205"/>
      <c r="H19" s="206"/>
      <c r="I19" s="205">
        <f>SUMIF(F50:F61,A19,I50:I61)</f>
        <v>0</v>
      </c>
      <c r="J19" s="207"/>
    </row>
    <row r="20" spans="1:10" ht="23.25" customHeight="1" x14ac:dyDescent="0.25">
      <c r="A20" s="141" t="s">
        <v>85</v>
      </c>
      <c r="B20" s="38" t="s">
        <v>28</v>
      </c>
      <c r="C20" s="62"/>
      <c r="D20" s="63"/>
      <c r="E20" s="205"/>
      <c r="F20" s="206"/>
      <c r="G20" s="205"/>
      <c r="H20" s="206"/>
      <c r="I20" s="205">
        <f>SUMIF(F50:F61,A20,I50:I61)</f>
        <v>0</v>
      </c>
      <c r="J20" s="207"/>
    </row>
    <row r="21" spans="1:10" ht="23.25" customHeight="1" x14ac:dyDescent="0.25">
      <c r="A21" s="2"/>
      <c r="B21" s="48" t="s">
        <v>29</v>
      </c>
      <c r="C21" s="64"/>
      <c r="D21" s="65"/>
      <c r="E21" s="208"/>
      <c r="F21" s="244"/>
      <c r="G21" s="208"/>
      <c r="H21" s="244"/>
      <c r="I21" s="208">
        <f>SUM(I16:J20)</f>
        <v>0</v>
      </c>
      <c r="J21" s="209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203">
        <f>ZakladDPHSniVypocet</f>
        <v>0</v>
      </c>
      <c r="H23" s="204"/>
      <c r="I23" s="204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201">
        <f>IF(A24&gt;50, ROUNDUP(A23, 0), ROUNDDOWN(A23, 0))</f>
        <v>0</v>
      </c>
      <c r="H24" s="202"/>
      <c r="I24" s="202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203">
        <f>ZakladDPHZaklVypocet</f>
        <v>0</v>
      </c>
      <c r="H25" s="204"/>
      <c r="I25" s="204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231">
        <f>IF(A26&gt;50, ROUNDUP(A25, 0), ROUNDDOWN(A25, 0))</f>
        <v>0</v>
      </c>
      <c r="H26" s="232"/>
      <c r="I26" s="232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233">
        <f>CenaCelkem-(ZakladDPHSni+DPHSni+ZakladDPHZakl+DPHZakl)</f>
        <v>0</v>
      </c>
      <c r="H27" s="233"/>
      <c r="I27" s="233"/>
      <c r="J27" s="41" t="str">
        <f t="shared" si="0"/>
        <v>CZK</v>
      </c>
    </row>
    <row r="28" spans="1:10" ht="27.75" hidden="1" customHeight="1" thickBot="1" x14ac:dyDescent="0.3">
      <c r="A28" s="2"/>
      <c r="B28" s="115" t="s">
        <v>23</v>
      </c>
      <c r="C28" s="116"/>
      <c r="D28" s="116"/>
      <c r="E28" s="117"/>
      <c r="F28" s="118"/>
      <c r="G28" s="211">
        <f>ZakladDPHSniVypocet+ZakladDPHZaklVypocet</f>
        <v>0</v>
      </c>
      <c r="H28" s="211"/>
      <c r="I28" s="211"/>
      <c r="J28" s="119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15" t="s">
        <v>35</v>
      </c>
      <c r="C29" s="120"/>
      <c r="D29" s="120"/>
      <c r="E29" s="120"/>
      <c r="F29" s="121"/>
      <c r="G29" s="210">
        <f>IF(A29&gt;50, ROUNDUP(A27, 0), ROUNDDOWN(A27, 0))</f>
        <v>0</v>
      </c>
      <c r="H29" s="210"/>
      <c r="I29" s="210"/>
      <c r="J29" s="122" t="s">
        <v>60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212"/>
      <c r="E34" s="213"/>
      <c r="G34" s="214"/>
      <c r="H34" s="215"/>
      <c r="I34" s="215"/>
      <c r="J34" s="25"/>
    </row>
    <row r="35" spans="1:10" ht="12.75" customHeight="1" x14ac:dyDescent="0.25">
      <c r="A35" s="2"/>
      <c r="B35" s="2"/>
      <c r="D35" s="200" t="s">
        <v>2</v>
      </c>
      <c r="E35" s="200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5">
      <c r="B37" s="92" t="s">
        <v>16</v>
      </c>
      <c r="C37" s="93"/>
      <c r="D37" s="93"/>
      <c r="E37" s="93"/>
      <c r="F37" s="94"/>
      <c r="G37" s="94"/>
      <c r="H37" s="94"/>
      <c r="I37" s="94"/>
      <c r="J37" s="95"/>
    </row>
    <row r="38" spans="1:10" ht="25.5" hidden="1" customHeight="1" x14ac:dyDescent="0.25">
      <c r="A38" s="91" t="s">
        <v>37</v>
      </c>
      <c r="B38" s="96" t="s">
        <v>17</v>
      </c>
      <c r="C38" s="97" t="s">
        <v>5</v>
      </c>
      <c r="D38" s="97"/>
      <c r="E38" s="97"/>
      <c r="F38" s="98" t="str">
        <f>B23</f>
        <v>Základ pro sníženou DPH</v>
      </c>
      <c r="G38" s="98" t="str">
        <f>B25</f>
        <v>Základ pro základní DPH</v>
      </c>
      <c r="H38" s="99" t="s">
        <v>18</v>
      </c>
      <c r="I38" s="99" t="s">
        <v>1</v>
      </c>
      <c r="J38" s="100" t="s">
        <v>0</v>
      </c>
    </row>
    <row r="39" spans="1:10" ht="25.5" hidden="1" customHeight="1" x14ac:dyDescent="0.25">
      <c r="A39" s="91">
        <v>1</v>
      </c>
      <c r="B39" s="101" t="s">
        <v>57</v>
      </c>
      <c r="C39" s="195"/>
      <c r="D39" s="195"/>
      <c r="E39" s="195"/>
      <c r="F39" s="102">
        <f>'D 1.2_1 D 1.2.1.1 Pol'!AE180</f>
        <v>0</v>
      </c>
      <c r="G39" s="103">
        <f>'D 1.2_1 D 1.2.1.1 Pol'!AF180</f>
        <v>0</v>
      </c>
      <c r="H39" s="104">
        <f>(F39*SazbaDPH1/100)+(G39*SazbaDPH2/100)</f>
        <v>0</v>
      </c>
      <c r="I39" s="104">
        <f>F39+G39+H39</f>
        <v>0</v>
      </c>
      <c r="J39" s="105" t="str">
        <f>IF(CenaCelkemVypocet=0,"",I39/CenaCelkemVypocet*100)</f>
        <v/>
      </c>
    </row>
    <row r="40" spans="1:10" ht="25.5" hidden="1" customHeight="1" x14ac:dyDescent="0.25">
      <c r="A40" s="91">
        <v>2</v>
      </c>
      <c r="B40" s="106"/>
      <c r="C40" s="196" t="s">
        <v>58</v>
      </c>
      <c r="D40" s="196"/>
      <c r="E40" s="196"/>
      <c r="F40" s="107"/>
      <c r="G40" s="108"/>
      <c r="H40" s="108">
        <f>(F40*SazbaDPH1/100)+(G40*SazbaDPH2/100)</f>
        <v>0</v>
      </c>
      <c r="I40" s="108">
        <f>F40+G40+H40</f>
        <v>0</v>
      </c>
      <c r="J40" s="109" t="str">
        <f>IF(CenaCelkemVypocet=0,"",I40/CenaCelkemVypocet*100)</f>
        <v/>
      </c>
    </row>
    <row r="41" spans="1:10" ht="25.5" hidden="1" customHeight="1" x14ac:dyDescent="0.25">
      <c r="A41" s="91">
        <v>2</v>
      </c>
      <c r="B41" s="106" t="s">
        <v>45</v>
      </c>
      <c r="C41" s="196" t="s">
        <v>46</v>
      </c>
      <c r="D41" s="196"/>
      <c r="E41" s="196"/>
      <c r="F41" s="107">
        <f>'D 1.2_1 D 1.2.1.1 Pol'!AE180</f>
        <v>0</v>
      </c>
      <c r="G41" s="108">
        <f>'D 1.2_1 D 1.2.1.1 Pol'!AF180</f>
        <v>0</v>
      </c>
      <c r="H41" s="108">
        <f>(F41*SazbaDPH1/100)+(G41*SazbaDPH2/100)</f>
        <v>0</v>
      </c>
      <c r="I41" s="108">
        <f>F41+G41+H41</f>
        <v>0</v>
      </c>
      <c r="J41" s="109" t="str">
        <f>IF(CenaCelkemVypocet=0,"",I41/CenaCelkemVypocet*100)</f>
        <v/>
      </c>
    </row>
    <row r="42" spans="1:10" ht="25.5" hidden="1" customHeight="1" x14ac:dyDescent="0.25">
      <c r="A42" s="91">
        <v>3</v>
      </c>
      <c r="B42" s="110" t="s">
        <v>43</v>
      </c>
      <c r="C42" s="195" t="s">
        <v>44</v>
      </c>
      <c r="D42" s="195"/>
      <c r="E42" s="195"/>
      <c r="F42" s="111">
        <f>'D 1.2_1 D 1.2.1.1 Pol'!AE180</f>
        <v>0</v>
      </c>
      <c r="G42" s="104">
        <f>'D 1.2_1 D 1.2.1.1 Pol'!AF180</f>
        <v>0</v>
      </c>
      <c r="H42" s="104">
        <f>(F42*SazbaDPH1/100)+(G42*SazbaDPH2/100)</f>
        <v>0</v>
      </c>
      <c r="I42" s="104">
        <f>F42+G42+H42</f>
        <v>0</v>
      </c>
      <c r="J42" s="105" t="str">
        <f>IF(CenaCelkemVypocet=0,"",I42/CenaCelkemVypocet*100)</f>
        <v/>
      </c>
    </row>
    <row r="43" spans="1:10" ht="25.5" hidden="1" customHeight="1" x14ac:dyDescent="0.25">
      <c r="A43" s="91"/>
      <c r="B43" s="197" t="s">
        <v>59</v>
      </c>
      <c r="C43" s="198"/>
      <c r="D43" s="198"/>
      <c r="E43" s="199"/>
      <c r="F43" s="112">
        <f>SUMIF(A39:A42,"=1",F39:F42)</f>
        <v>0</v>
      </c>
      <c r="G43" s="113">
        <f>SUMIF(A39:A42,"=1",G39:G42)</f>
        <v>0</v>
      </c>
      <c r="H43" s="113">
        <f>SUMIF(A39:A42,"=1",H39:H42)</f>
        <v>0</v>
      </c>
      <c r="I43" s="113">
        <f>SUMIF(A39:A42,"=1",I39:I42)</f>
        <v>0</v>
      </c>
      <c r="J43" s="114">
        <f>SUMIF(A39:A42,"=1",J39:J42)</f>
        <v>0</v>
      </c>
    </row>
    <row r="47" spans="1:10" ht="15.6" x14ac:dyDescent="0.3">
      <c r="B47" s="123" t="s">
        <v>61</v>
      </c>
    </row>
    <row r="49" spans="1:10" ht="25.5" customHeight="1" x14ac:dyDescent="0.25">
      <c r="A49" s="125"/>
      <c r="B49" s="128" t="s">
        <v>17</v>
      </c>
      <c r="C49" s="128" t="s">
        <v>5</v>
      </c>
      <c r="D49" s="129"/>
      <c r="E49" s="129"/>
      <c r="F49" s="130" t="s">
        <v>62</v>
      </c>
      <c r="G49" s="130"/>
      <c r="H49" s="130"/>
      <c r="I49" s="130" t="s">
        <v>29</v>
      </c>
      <c r="J49" s="130" t="s">
        <v>0</v>
      </c>
    </row>
    <row r="50" spans="1:10" ht="36.75" customHeight="1" x14ac:dyDescent="0.25">
      <c r="A50" s="126"/>
      <c r="B50" s="131" t="s">
        <v>63</v>
      </c>
      <c r="C50" s="193" t="s">
        <v>64</v>
      </c>
      <c r="D50" s="194"/>
      <c r="E50" s="194"/>
      <c r="F50" s="137" t="s">
        <v>24</v>
      </c>
      <c r="G50" s="138"/>
      <c r="H50" s="138"/>
      <c r="I50" s="138">
        <f>'D 1.2_1 D 1.2.1.1 Pol'!G8</f>
        <v>0</v>
      </c>
      <c r="J50" s="135" t="str">
        <f>IF(I62=0,"",I50/I62*100)</f>
        <v/>
      </c>
    </row>
    <row r="51" spans="1:10" ht="36.75" customHeight="1" x14ac:dyDescent="0.25">
      <c r="A51" s="126"/>
      <c r="B51" s="131" t="s">
        <v>65</v>
      </c>
      <c r="C51" s="193" t="s">
        <v>66</v>
      </c>
      <c r="D51" s="194"/>
      <c r="E51" s="194"/>
      <c r="F51" s="137" t="s">
        <v>24</v>
      </c>
      <c r="G51" s="138"/>
      <c r="H51" s="138"/>
      <c r="I51" s="138">
        <f>'D 1.2_1 D 1.2.1.1 Pol'!G58</f>
        <v>0</v>
      </c>
      <c r="J51" s="135" t="str">
        <f>IF(I62=0,"",I51/I62*100)</f>
        <v/>
      </c>
    </row>
    <row r="52" spans="1:10" ht="36.75" customHeight="1" x14ac:dyDescent="0.25">
      <c r="A52" s="126"/>
      <c r="B52" s="131" t="s">
        <v>67</v>
      </c>
      <c r="C52" s="193" t="s">
        <v>68</v>
      </c>
      <c r="D52" s="194"/>
      <c r="E52" s="194"/>
      <c r="F52" s="137" t="s">
        <v>24</v>
      </c>
      <c r="G52" s="138"/>
      <c r="H52" s="138"/>
      <c r="I52" s="138">
        <f>'D 1.2_1 D 1.2.1.1 Pol'!G71</f>
        <v>0</v>
      </c>
      <c r="J52" s="135" t="str">
        <f>IF(I62=0,"",I52/I62*100)</f>
        <v/>
      </c>
    </row>
    <row r="53" spans="1:10" ht="36.75" customHeight="1" x14ac:dyDescent="0.25">
      <c r="A53" s="126"/>
      <c r="B53" s="131" t="s">
        <v>69</v>
      </c>
      <c r="C53" s="193" t="s">
        <v>70</v>
      </c>
      <c r="D53" s="194"/>
      <c r="E53" s="194"/>
      <c r="F53" s="137" t="s">
        <v>24</v>
      </c>
      <c r="G53" s="138"/>
      <c r="H53" s="138"/>
      <c r="I53" s="138">
        <f>'D 1.2_1 D 1.2.1.1 Pol'!G79</f>
        <v>0</v>
      </c>
      <c r="J53" s="135" t="str">
        <f>IF(I62=0,"",I53/I62*100)</f>
        <v/>
      </c>
    </row>
    <row r="54" spans="1:10" ht="36.75" customHeight="1" x14ac:dyDescent="0.25">
      <c r="A54" s="126"/>
      <c r="B54" s="131" t="s">
        <v>71</v>
      </c>
      <c r="C54" s="193" t="s">
        <v>72</v>
      </c>
      <c r="D54" s="194"/>
      <c r="E54" s="194"/>
      <c r="F54" s="137" t="s">
        <v>24</v>
      </c>
      <c r="G54" s="138"/>
      <c r="H54" s="138"/>
      <c r="I54" s="138">
        <f>'D 1.2_1 D 1.2.1.1 Pol'!G93</f>
        <v>0</v>
      </c>
      <c r="J54" s="135" t="str">
        <f>IF(I62=0,"",I54/I62*100)</f>
        <v/>
      </c>
    </row>
    <row r="55" spans="1:10" ht="36.75" customHeight="1" x14ac:dyDescent="0.25">
      <c r="A55" s="126"/>
      <c r="B55" s="131" t="s">
        <v>73</v>
      </c>
      <c r="C55" s="193" t="s">
        <v>74</v>
      </c>
      <c r="D55" s="194"/>
      <c r="E55" s="194"/>
      <c r="F55" s="137" t="s">
        <v>24</v>
      </c>
      <c r="G55" s="138"/>
      <c r="H55" s="138"/>
      <c r="I55" s="138">
        <f>'D 1.2_1 D 1.2.1.1 Pol'!G97</f>
        <v>0</v>
      </c>
      <c r="J55" s="135" t="str">
        <f>IF(I62=0,"",I55/I62*100)</f>
        <v/>
      </c>
    </row>
    <row r="56" spans="1:10" ht="36.75" customHeight="1" x14ac:dyDescent="0.25">
      <c r="A56" s="126"/>
      <c r="B56" s="131" t="s">
        <v>75</v>
      </c>
      <c r="C56" s="193" t="s">
        <v>76</v>
      </c>
      <c r="D56" s="194"/>
      <c r="E56" s="194"/>
      <c r="F56" s="137" t="s">
        <v>24</v>
      </c>
      <c r="G56" s="138"/>
      <c r="H56" s="138"/>
      <c r="I56" s="138">
        <f>'D 1.2_1 D 1.2.1.1 Pol'!G119</f>
        <v>0</v>
      </c>
      <c r="J56" s="135" t="str">
        <f>IF(I62=0,"",I56/I62*100)</f>
        <v/>
      </c>
    </row>
    <row r="57" spans="1:10" ht="36.75" customHeight="1" x14ac:dyDescent="0.25">
      <c r="A57" s="126"/>
      <c r="B57" s="131" t="s">
        <v>77</v>
      </c>
      <c r="C57" s="193" t="s">
        <v>78</v>
      </c>
      <c r="D57" s="194"/>
      <c r="E57" s="194"/>
      <c r="F57" s="137" t="s">
        <v>25</v>
      </c>
      <c r="G57" s="138"/>
      <c r="H57" s="138"/>
      <c r="I57" s="138">
        <f>'D 1.2_1 D 1.2.1.1 Pol'!G140</f>
        <v>0</v>
      </c>
      <c r="J57" s="135" t="str">
        <f>IF(I62=0,"",I57/I62*100)</f>
        <v/>
      </c>
    </row>
    <row r="58" spans="1:10" ht="36.75" customHeight="1" x14ac:dyDescent="0.25">
      <c r="A58" s="126"/>
      <c r="B58" s="131" t="s">
        <v>79</v>
      </c>
      <c r="C58" s="193" t="s">
        <v>80</v>
      </c>
      <c r="D58" s="194"/>
      <c r="E58" s="194"/>
      <c r="F58" s="137" t="s">
        <v>26</v>
      </c>
      <c r="G58" s="138"/>
      <c r="H58" s="138"/>
      <c r="I58" s="138">
        <f>'D 1.2_1 D 1.2.1.1 Pol'!G146</f>
        <v>0</v>
      </c>
      <c r="J58" s="135" t="str">
        <f>IF(I62=0,"",I58/I62*100)</f>
        <v/>
      </c>
    </row>
    <row r="59" spans="1:10" ht="36.75" customHeight="1" x14ac:dyDescent="0.25">
      <c r="A59" s="126"/>
      <c r="B59" s="131" t="s">
        <v>81</v>
      </c>
      <c r="C59" s="193" t="s">
        <v>82</v>
      </c>
      <c r="D59" s="194"/>
      <c r="E59" s="194"/>
      <c r="F59" s="137" t="s">
        <v>83</v>
      </c>
      <c r="G59" s="138"/>
      <c r="H59" s="138"/>
      <c r="I59" s="138">
        <f>'D 1.2_1 D 1.2.1.1 Pol'!G130</f>
        <v>0</v>
      </c>
      <c r="J59" s="135" t="str">
        <f>IF(I62=0,"",I59/I62*100)</f>
        <v/>
      </c>
    </row>
    <row r="60" spans="1:10" ht="36.75" customHeight="1" x14ac:dyDescent="0.25">
      <c r="A60" s="126"/>
      <c r="B60" s="131" t="s">
        <v>84</v>
      </c>
      <c r="C60" s="193" t="s">
        <v>27</v>
      </c>
      <c r="D60" s="194"/>
      <c r="E60" s="194"/>
      <c r="F60" s="137" t="s">
        <v>84</v>
      </c>
      <c r="G60" s="138"/>
      <c r="H60" s="138"/>
      <c r="I60" s="138">
        <f>'D 1.2_1 D 1.2.1.1 Pol'!G162</f>
        <v>0</v>
      </c>
      <c r="J60" s="135" t="str">
        <f>IF(I62=0,"",I60/I62*100)</f>
        <v/>
      </c>
    </row>
    <row r="61" spans="1:10" ht="36.75" customHeight="1" x14ac:dyDescent="0.25">
      <c r="A61" s="126"/>
      <c r="B61" s="131" t="s">
        <v>85</v>
      </c>
      <c r="C61" s="193" t="s">
        <v>28</v>
      </c>
      <c r="D61" s="194"/>
      <c r="E61" s="194"/>
      <c r="F61" s="137" t="s">
        <v>85</v>
      </c>
      <c r="G61" s="138"/>
      <c r="H61" s="138"/>
      <c r="I61" s="138">
        <f>'D 1.2_1 D 1.2.1.1 Pol'!G169</f>
        <v>0</v>
      </c>
      <c r="J61" s="135" t="str">
        <f>IF(I62=0,"",I61/I62*100)</f>
        <v/>
      </c>
    </row>
    <row r="62" spans="1:10" ht="25.5" customHeight="1" x14ac:dyDescent="0.25">
      <c r="A62" s="127"/>
      <c r="B62" s="132" t="s">
        <v>1</v>
      </c>
      <c r="C62" s="133"/>
      <c r="D62" s="134"/>
      <c r="E62" s="134"/>
      <c r="F62" s="139"/>
      <c r="G62" s="140"/>
      <c r="H62" s="140"/>
      <c r="I62" s="140">
        <f>SUM(I50:I61)</f>
        <v>0</v>
      </c>
      <c r="J62" s="136">
        <f>SUM(J50:J61)</f>
        <v>0</v>
      </c>
    </row>
    <row r="63" spans="1:10" x14ac:dyDescent="0.25">
      <c r="F63" s="89"/>
      <c r="G63" s="89"/>
      <c r="H63" s="89"/>
      <c r="I63" s="89"/>
      <c r="J63" s="90"/>
    </row>
    <row r="64" spans="1:10" x14ac:dyDescent="0.25">
      <c r="F64" s="89"/>
      <c r="G64" s="89"/>
      <c r="H64" s="89"/>
      <c r="I64" s="89"/>
      <c r="J64" s="90"/>
    </row>
    <row r="65" spans="6:10" x14ac:dyDescent="0.25">
      <c r="F65" s="89"/>
      <c r="G65" s="89"/>
      <c r="H65" s="89"/>
      <c r="I65" s="89"/>
      <c r="J65" s="90"/>
    </row>
  </sheetData>
  <sheetProtection algorithmName="SHA-512" hashValue="gx93BXmgiyIY9ihJ6nlvqt9pcE1KUC+DcuRjualrY1ZSF9XEDLEGyfVDNMkxoqL1uMkLmjDjiVo5KXw9dWfrgg==" saltValue="fdlA9fcrHV9EdGwPKk2Zs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8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B43:E43"/>
    <mergeCell ref="C50:E50"/>
    <mergeCell ref="C51:E51"/>
    <mergeCell ref="C52:E52"/>
    <mergeCell ref="C53:E53"/>
    <mergeCell ref="C54:E54"/>
    <mergeCell ref="C60:E60"/>
    <mergeCell ref="C61:E61"/>
    <mergeCell ref="C55:E55"/>
    <mergeCell ref="C56:E56"/>
    <mergeCell ref="C57:E57"/>
    <mergeCell ref="C58:E58"/>
    <mergeCell ref="C59:E5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245" t="s">
        <v>6</v>
      </c>
      <c r="B1" s="245"/>
      <c r="C1" s="246"/>
      <c r="D1" s="245"/>
      <c r="E1" s="245"/>
      <c r="F1" s="245"/>
      <c r="G1" s="245"/>
    </row>
    <row r="2" spans="1:7" ht="24.9" customHeight="1" x14ac:dyDescent="0.25">
      <c r="A2" s="50" t="s">
        <v>7</v>
      </c>
      <c r="B2" s="49"/>
      <c r="C2" s="247"/>
      <c r="D2" s="247"/>
      <c r="E2" s="247"/>
      <c r="F2" s="247"/>
      <c r="G2" s="248"/>
    </row>
    <row r="3" spans="1:7" ht="24.9" customHeight="1" x14ac:dyDescent="0.25">
      <c r="A3" s="50" t="s">
        <v>8</v>
      </c>
      <c r="B3" s="49"/>
      <c r="C3" s="247"/>
      <c r="D3" s="247"/>
      <c r="E3" s="247"/>
      <c r="F3" s="247"/>
      <c r="G3" s="248"/>
    </row>
    <row r="4" spans="1:7" ht="24.9" customHeight="1" x14ac:dyDescent="0.25">
      <c r="A4" s="50" t="s">
        <v>9</v>
      </c>
      <c r="B4" s="49"/>
      <c r="C4" s="247"/>
      <c r="D4" s="247"/>
      <c r="E4" s="247"/>
      <c r="F4" s="247"/>
      <c r="G4" s="248"/>
    </row>
    <row r="5" spans="1:7" x14ac:dyDescent="0.25">
      <c r="B5" s="4"/>
      <c r="C5" s="5"/>
      <c r="D5" s="6"/>
    </row>
  </sheetData>
  <sheetProtection algorithmName="SHA-512" hashValue="hITptEb+a5Wh9+TeDiW5JPPqsPV6PmUnQMRcKNTsMBkay4rMN7Xc2USHqJNhkCAauJdk/wiN+aU4kQAMFFUYYA==" saltValue="m7gD33rWh+l7OrEZva9DbA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D0856-A6D2-4836-B6F8-3853A6F970A8}">
  <sheetPr>
    <outlinePr summaryBelow="0"/>
  </sheetPr>
  <dimension ref="A1:BH5000"/>
  <sheetViews>
    <sheetView tabSelected="1"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4" customWidth="1"/>
    <col min="3" max="3" width="63.33203125" style="124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3" t="s">
        <v>86</v>
      </c>
      <c r="B1" s="253"/>
      <c r="C1" s="253"/>
      <c r="D1" s="253"/>
      <c r="E1" s="253"/>
      <c r="F1" s="253"/>
      <c r="G1" s="253"/>
      <c r="AG1" t="s">
        <v>87</v>
      </c>
    </row>
    <row r="2" spans="1:60" ht="24.9" customHeight="1" x14ac:dyDescent="0.25">
      <c r="A2" s="142" t="s">
        <v>7</v>
      </c>
      <c r="B2" s="49" t="s">
        <v>49</v>
      </c>
      <c r="C2" s="254" t="s">
        <v>50</v>
      </c>
      <c r="D2" s="255"/>
      <c r="E2" s="255"/>
      <c r="F2" s="255"/>
      <c r="G2" s="256"/>
      <c r="AG2" t="s">
        <v>88</v>
      </c>
    </row>
    <row r="3" spans="1:60" ht="24.9" customHeight="1" x14ac:dyDescent="0.25">
      <c r="A3" s="142" t="s">
        <v>8</v>
      </c>
      <c r="B3" s="49" t="s">
        <v>45</v>
      </c>
      <c r="C3" s="254" t="s">
        <v>46</v>
      </c>
      <c r="D3" s="255"/>
      <c r="E3" s="255"/>
      <c r="F3" s="255"/>
      <c r="G3" s="256"/>
      <c r="AC3" s="124" t="s">
        <v>88</v>
      </c>
      <c r="AG3" t="s">
        <v>89</v>
      </c>
    </row>
    <row r="4" spans="1:60" ht="24.9" customHeight="1" x14ac:dyDescent="0.25">
      <c r="A4" s="143" t="s">
        <v>9</v>
      </c>
      <c r="B4" s="144" t="s">
        <v>43</v>
      </c>
      <c r="C4" s="257" t="s">
        <v>44</v>
      </c>
      <c r="D4" s="258"/>
      <c r="E4" s="258"/>
      <c r="F4" s="258"/>
      <c r="G4" s="259"/>
      <c r="AG4" t="s">
        <v>90</v>
      </c>
    </row>
    <row r="5" spans="1:60" x14ac:dyDescent="0.25">
      <c r="D5" s="10"/>
    </row>
    <row r="6" spans="1:60" ht="39.6" x14ac:dyDescent="0.25">
      <c r="A6" s="146" t="s">
        <v>91</v>
      </c>
      <c r="B6" s="148" t="s">
        <v>92</v>
      </c>
      <c r="C6" s="148" t="s">
        <v>93</v>
      </c>
      <c r="D6" s="147" t="s">
        <v>94</v>
      </c>
      <c r="E6" s="146" t="s">
        <v>95</v>
      </c>
      <c r="F6" s="145" t="s">
        <v>96</v>
      </c>
      <c r="G6" s="146" t="s">
        <v>29</v>
      </c>
      <c r="H6" s="149" t="s">
        <v>30</v>
      </c>
      <c r="I6" s="149" t="s">
        <v>97</v>
      </c>
      <c r="J6" s="149" t="s">
        <v>31</v>
      </c>
      <c r="K6" s="149" t="s">
        <v>98</v>
      </c>
      <c r="L6" s="149" t="s">
        <v>99</v>
      </c>
      <c r="M6" s="149" t="s">
        <v>100</v>
      </c>
      <c r="N6" s="149" t="s">
        <v>101</v>
      </c>
      <c r="O6" s="149" t="s">
        <v>102</v>
      </c>
      <c r="P6" s="149" t="s">
        <v>103</v>
      </c>
      <c r="Q6" s="149" t="s">
        <v>104</v>
      </c>
      <c r="R6" s="149" t="s">
        <v>105</v>
      </c>
      <c r="S6" s="149" t="s">
        <v>106</v>
      </c>
      <c r="T6" s="149" t="s">
        <v>107</v>
      </c>
      <c r="U6" s="149" t="s">
        <v>108</v>
      </c>
      <c r="V6" s="149" t="s">
        <v>109</v>
      </c>
      <c r="W6" s="149" t="s">
        <v>110</v>
      </c>
      <c r="X6" s="149" t="s">
        <v>111</v>
      </c>
    </row>
    <row r="7" spans="1:60" hidden="1" x14ac:dyDescent="0.25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5">
      <c r="A8" s="163" t="s">
        <v>112</v>
      </c>
      <c r="B8" s="164" t="s">
        <v>63</v>
      </c>
      <c r="C8" s="185" t="s">
        <v>64</v>
      </c>
      <c r="D8" s="165"/>
      <c r="E8" s="166"/>
      <c r="F8" s="167"/>
      <c r="G8" s="167">
        <f>SUMIF(AG9:AG57,"&lt;&gt;NOR",G9:G57)</f>
        <v>0</v>
      </c>
      <c r="H8" s="167"/>
      <c r="I8" s="167">
        <f>SUM(I9:I57)</f>
        <v>0</v>
      </c>
      <c r="J8" s="167"/>
      <c r="K8" s="167">
        <f>SUM(K9:K57)</f>
        <v>0</v>
      </c>
      <c r="L8" s="167"/>
      <c r="M8" s="167">
        <f>SUM(M9:M57)</f>
        <v>0</v>
      </c>
      <c r="N8" s="167"/>
      <c r="O8" s="167">
        <f>SUM(O9:O57)</f>
        <v>0</v>
      </c>
      <c r="P8" s="167"/>
      <c r="Q8" s="167">
        <f>SUM(Q9:Q57)</f>
        <v>190.44</v>
      </c>
      <c r="R8" s="167"/>
      <c r="S8" s="167"/>
      <c r="T8" s="168"/>
      <c r="U8" s="162"/>
      <c r="V8" s="162">
        <f>SUM(V9:V57)</f>
        <v>0</v>
      </c>
      <c r="W8" s="162"/>
      <c r="X8" s="162"/>
      <c r="AG8" t="s">
        <v>113</v>
      </c>
    </row>
    <row r="9" spans="1:60" outlineLevel="1" x14ac:dyDescent="0.25">
      <c r="A9" s="169">
        <v>1</v>
      </c>
      <c r="B9" s="170" t="s">
        <v>114</v>
      </c>
      <c r="C9" s="186" t="s">
        <v>115</v>
      </c>
      <c r="D9" s="171" t="s">
        <v>116</v>
      </c>
      <c r="E9" s="172">
        <v>459</v>
      </c>
      <c r="F9" s="173"/>
      <c r="G9" s="174">
        <f>ROUND(E9*F9,2)</f>
        <v>0</v>
      </c>
      <c r="H9" s="173"/>
      <c r="I9" s="174">
        <f>ROUND(E9*H9,2)</f>
        <v>0</v>
      </c>
      <c r="J9" s="173"/>
      <c r="K9" s="174">
        <f>ROUND(E9*J9,2)</f>
        <v>0</v>
      </c>
      <c r="L9" s="174">
        <v>21</v>
      </c>
      <c r="M9" s="174">
        <f>G9*(1+L9/100)</f>
        <v>0</v>
      </c>
      <c r="N9" s="174">
        <v>0</v>
      </c>
      <c r="O9" s="174">
        <f>ROUND(E9*N9,2)</f>
        <v>0</v>
      </c>
      <c r="P9" s="174">
        <v>0.316</v>
      </c>
      <c r="Q9" s="174">
        <f>ROUND(E9*P9,2)</f>
        <v>145.04</v>
      </c>
      <c r="R9" s="174"/>
      <c r="S9" s="174" t="s">
        <v>117</v>
      </c>
      <c r="T9" s="175" t="s">
        <v>118</v>
      </c>
      <c r="U9" s="159">
        <v>0</v>
      </c>
      <c r="V9" s="159">
        <f>ROUND(E9*U9,2)</f>
        <v>0</v>
      </c>
      <c r="W9" s="159"/>
      <c r="X9" s="159" t="s">
        <v>119</v>
      </c>
      <c r="Y9" s="150"/>
      <c r="Z9" s="150"/>
      <c r="AA9" s="150"/>
      <c r="AB9" s="150"/>
      <c r="AC9" s="150"/>
      <c r="AD9" s="150"/>
      <c r="AE9" s="150"/>
      <c r="AF9" s="150"/>
      <c r="AG9" s="150" t="s">
        <v>120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5">
      <c r="A10" s="157"/>
      <c r="B10" s="158"/>
      <c r="C10" s="187" t="s">
        <v>121</v>
      </c>
      <c r="D10" s="160"/>
      <c r="E10" s="161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0"/>
      <c r="Z10" s="150"/>
      <c r="AA10" s="150"/>
      <c r="AB10" s="150"/>
      <c r="AC10" s="150"/>
      <c r="AD10" s="150"/>
      <c r="AE10" s="150"/>
      <c r="AF10" s="150"/>
      <c r="AG10" s="150" t="s">
        <v>122</v>
      </c>
      <c r="AH10" s="150">
        <v>0</v>
      </c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5">
      <c r="A11" s="157"/>
      <c r="B11" s="158"/>
      <c r="C11" s="187" t="s">
        <v>123</v>
      </c>
      <c r="D11" s="160"/>
      <c r="E11" s="161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0"/>
      <c r="Z11" s="150"/>
      <c r="AA11" s="150"/>
      <c r="AB11" s="150"/>
      <c r="AC11" s="150"/>
      <c r="AD11" s="150"/>
      <c r="AE11" s="150"/>
      <c r="AF11" s="150"/>
      <c r="AG11" s="150" t="s">
        <v>122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5">
      <c r="A12" s="157"/>
      <c r="B12" s="158"/>
      <c r="C12" s="187" t="s">
        <v>124</v>
      </c>
      <c r="D12" s="160"/>
      <c r="E12" s="161">
        <v>459</v>
      </c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0"/>
      <c r="Z12" s="150"/>
      <c r="AA12" s="150"/>
      <c r="AB12" s="150"/>
      <c r="AC12" s="150"/>
      <c r="AD12" s="150"/>
      <c r="AE12" s="150"/>
      <c r="AF12" s="150"/>
      <c r="AG12" s="150" t="s">
        <v>122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5">
      <c r="A13" s="176">
        <v>2</v>
      </c>
      <c r="B13" s="177" t="s">
        <v>125</v>
      </c>
      <c r="C13" s="188" t="s">
        <v>126</v>
      </c>
      <c r="D13" s="178" t="s">
        <v>116</v>
      </c>
      <c r="E13" s="179">
        <v>130</v>
      </c>
      <c r="F13" s="180"/>
      <c r="G13" s="181">
        <f>ROUND(E13*F13,2)</f>
        <v>0</v>
      </c>
      <c r="H13" s="180"/>
      <c r="I13" s="181">
        <f>ROUND(E13*H13,2)</f>
        <v>0</v>
      </c>
      <c r="J13" s="180"/>
      <c r="K13" s="181">
        <f>ROUND(E13*J13,2)</f>
        <v>0</v>
      </c>
      <c r="L13" s="181">
        <v>21</v>
      </c>
      <c r="M13" s="181">
        <f>G13*(1+L13/100)</f>
        <v>0</v>
      </c>
      <c r="N13" s="181">
        <v>0</v>
      </c>
      <c r="O13" s="181">
        <f>ROUND(E13*N13,2)</f>
        <v>0</v>
      </c>
      <c r="P13" s="181">
        <v>0.3</v>
      </c>
      <c r="Q13" s="181">
        <f>ROUND(E13*P13,2)</f>
        <v>39</v>
      </c>
      <c r="R13" s="181"/>
      <c r="S13" s="181" t="s">
        <v>117</v>
      </c>
      <c r="T13" s="182" t="s">
        <v>118</v>
      </c>
      <c r="U13" s="159">
        <v>0</v>
      </c>
      <c r="V13" s="159">
        <f>ROUND(E13*U13,2)</f>
        <v>0</v>
      </c>
      <c r="W13" s="159"/>
      <c r="X13" s="159" t="s">
        <v>119</v>
      </c>
      <c r="Y13" s="150"/>
      <c r="Z13" s="150"/>
      <c r="AA13" s="150"/>
      <c r="AB13" s="150"/>
      <c r="AC13" s="150"/>
      <c r="AD13" s="150"/>
      <c r="AE13" s="150"/>
      <c r="AF13" s="150"/>
      <c r="AG13" s="150" t="s">
        <v>120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5">
      <c r="A14" s="176">
        <v>3</v>
      </c>
      <c r="B14" s="177" t="s">
        <v>127</v>
      </c>
      <c r="C14" s="188" t="s">
        <v>128</v>
      </c>
      <c r="D14" s="178" t="s">
        <v>129</v>
      </c>
      <c r="E14" s="179">
        <v>4</v>
      </c>
      <c r="F14" s="180"/>
      <c r="G14" s="181">
        <f>ROUND(E14*F14,2)</f>
        <v>0</v>
      </c>
      <c r="H14" s="180"/>
      <c r="I14" s="181">
        <f>ROUND(E14*H14,2)</f>
        <v>0</v>
      </c>
      <c r="J14" s="180"/>
      <c r="K14" s="181">
        <f>ROUND(E14*J14,2)</f>
        <v>0</v>
      </c>
      <c r="L14" s="181">
        <v>21</v>
      </c>
      <c r="M14" s="181">
        <f>G14*(1+L14/100)</f>
        <v>0</v>
      </c>
      <c r="N14" s="181">
        <v>0</v>
      </c>
      <c r="O14" s="181">
        <f>ROUND(E14*N14,2)</f>
        <v>0</v>
      </c>
      <c r="P14" s="181">
        <v>1.6</v>
      </c>
      <c r="Q14" s="181">
        <f>ROUND(E14*P14,2)</f>
        <v>6.4</v>
      </c>
      <c r="R14" s="181"/>
      <c r="S14" s="181" t="s">
        <v>117</v>
      </c>
      <c r="T14" s="182" t="s">
        <v>118</v>
      </c>
      <c r="U14" s="159">
        <v>0</v>
      </c>
      <c r="V14" s="159">
        <f>ROUND(E14*U14,2)</f>
        <v>0</v>
      </c>
      <c r="W14" s="159"/>
      <c r="X14" s="159" t="s">
        <v>119</v>
      </c>
      <c r="Y14" s="150"/>
      <c r="Z14" s="150"/>
      <c r="AA14" s="150"/>
      <c r="AB14" s="150"/>
      <c r="AC14" s="150"/>
      <c r="AD14" s="150"/>
      <c r="AE14" s="150"/>
      <c r="AF14" s="150"/>
      <c r="AG14" s="150" t="s">
        <v>120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ht="20.399999999999999" outlineLevel="1" x14ac:dyDescent="0.25">
      <c r="A15" s="169">
        <v>4</v>
      </c>
      <c r="B15" s="170" t="s">
        <v>130</v>
      </c>
      <c r="C15" s="186" t="s">
        <v>131</v>
      </c>
      <c r="D15" s="171" t="s">
        <v>129</v>
      </c>
      <c r="E15" s="172">
        <v>1.73</v>
      </c>
      <c r="F15" s="173"/>
      <c r="G15" s="174">
        <f>ROUND(E15*F15,2)</f>
        <v>0</v>
      </c>
      <c r="H15" s="173"/>
      <c r="I15" s="174">
        <f>ROUND(E15*H15,2)</f>
        <v>0</v>
      </c>
      <c r="J15" s="173"/>
      <c r="K15" s="174">
        <f>ROUND(E15*J15,2)</f>
        <v>0</v>
      </c>
      <c r="L15" s="174">
        <v>21</v>
      </c>
      <c r="M15" s="174">
        <f>G15*(1+L15/100)</f>
        <v>0</v>
      </c>
      <c r="N15" s="174">
        <v>0</v>
      </c>
      <c r="O15" s="174">
        <f>ROUND(E15*N15,2)</f>
        <v>0</v>
      </c>
      <c r="P15" s="174">
        <v>0</v>
      </c>
      <c r="Q15" s="174">
        <f>ROUND(E15*P15,2)</f>
        <v>0</v>
      </c>
      <c r="R15" s="174"/>
      <c r="S15" s="174" t="s">
        <v>117</v>
      </c>
      <c r="T15" s="175" t="s">
        <v>118</v>
      </c>
      <c r="U15" s="159">
        <v>0</v>
      </c>
      <c r="V15" s="159">
        <f>ROUND(E15*U15,2)</f>
        <v>0</v>
      </c>
      <c r="W15" s="159"/>
      <c r="X15" s="159" t="s">
        <v>119</v>
      </c>
      <c r="Y15" s="150"/>
      <c r="Z15" s="150"/>
      <c r="AA15" s="150"/>
      <c r="AB15" s="150"/>
      <c r="AC15" s="150"/>
      <c r="AD15" s="150"/>
      <c r="AE15" s="150"/>
      <c r="AF15" s="150"/>
      <c r="AG15" s="150" t="s">
        <v>120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5">
      <c r="A16" s="157"/>
      <c r="B16" s="158"/>
      <c r="C16" s="187" t="s">
        <v>132</v>
      </c>
      <c r="D16" s="160"/>
      <c r="E16" s="161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0"/>
      <c r="Z16" s="150"/>
      <c r="AA16" s="150"/>
      <c r="AB16" s="150"/>
      <c r="AC16" s="150"/>
      <c r="AD16" s="150"/>
      <c r="AE16" s="150"/>
      <c r="AF16" s="150"/>
      <c r="AG16" s="150" t="s">
        <v>122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5">
      <c r="A17" s="157"/>
      <c r="B17" s="158"/>
      <c r="C17" s="187" t="s">
        <v>133</v>
      </c>
      <c r="D17" s="160"/>
      <c r="E17" s="161">
        <v>1.73</v>
      </c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0"/>
      <c r="Z17" s="150"/>
      <c r="AA17" s="150"/>
      <c r="AB17" s="150"/>
      <c r="AC17" s="150"/>
      <c r="AD17" s="150"/>
      <c r="AE17" s="150"/>
      <c r="AF17" s="150"/>
      <c r="AG17" s="150" t="s">
        <v>122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5">
      <c r="A18" s="169">
        <v>5</v>
      </c>
      <c r="B18" s="170" t="s">
        <v>134</v>
      </c>
      <c r="C18" s="186" t="s">
        <v>135</v>
      </c>
      <c r="D18" s="171" t="s">
        <v>129</v>
      </c>
      <c r="E18" s="172">
        <v>75</v>
      </c>
      <c r="F18" s="173"/>
      <c r="G18" s="174">
        <f>ROUND(E18*F18,2)</f>
        <v>0</v>
      </c>
      <c r="H18" s="173"/>
      <c r="I18" s="174">
        <f>ROUND(E18*H18,2)</f>
        <v>0</v>
      </c>
      <c r="J18" s="173"/>
      <c r="K18" s="174">
        <f>ROUND(E18*J18,2)</f>
        <v>0</v>
      </c>
      <c r="L18" s="174">
        <v>21</v>
      </c>
      <c r="M18" s="174">
        <f>G18*(1+L18/100)</f>
        <v>0</v>
      </c>
      <c r="N18" s="174">
        <v>0</v>
      </c>
      <c r="O18" s="174">
        <f>ROUND(E18*N18,2)</f>
        <v>0</v>
      </c>
      <c r="P18" s="174">
        <v>0</v>
      </c>
      <c r="Q18" s="174">
        <f>ROUND(E18*P18,2)</f>
        <v>0</v>
      </c>
      <c r="R18" s="174"/>
      <c r="S18" s="174" t="s">
        <v>117</v>
      </c>
      <c r="T18" s="175" t="s">
        <v>118</v>
      </c>
      <c r="U18" s="159">
        <v>0</v>
      </c>
      <c r="V18" s="159">
        <f>ROUND(E18*U18,2)</f>
        <v>0</v>
      </c>
      <c r="W18" s="159"/>
      <c r="X18" s="159" t="s">
        <v>119</v>
      </c>
      <c r="Y18" s="150"/>
      <c r="Z18" s="150"/>
      <c r="AA18" s="150"/>
      <c r="AB18" s="150"/>
      <c r="AC18" s="150"/>
      <c r="AD18" s="150"/>
      <c r="AE18" s="150"/>
      <c r="AF18" s="150"/>
      <c r="AG18" s="150" t="s">
        <v>120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5">
      <c r="A19" s="157"/>
      <c r="B19" s="158"/>
      <c r="C19" s="187" t="s">
        <v>136</v>
      </c>
      <c r="D19" s="160"/>
      <c r="E19" s="161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0"/>
      <c r="Z19" s="150"/>
      <c r="AA19" s="150"/>
      <c r="AB19" s="150"/>
      <c r="AC19" s="150"/>
      <c r="AD19" s="150"/>
      <c r="AE19" s="150"/>
      <c r="AF19" s="150"/>
      <c r="AG19" s="150" t="s">
        <v>122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5">
      <c r="A20" s="157"/>
      <c r="B20" s="158"/>
      <c r="C20" s="187" t="s">
        <v>137</v>
      </c>
      <c r="D20" s="160"/>
      <c r="E20" s="161">
        <v>75</v>
      </c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0"/>
      <c r="Z20" s="150"/>
      <c r="AA20" s="150"/>
      <c r="AB20" s="150"/>
      <c r="AC20" s="150"/>
      <c r="AD20" s="150"/>
      <c r="AE20" s="150"/>
      <c r="AF20" s="150"/>
      <c r="AG20" s="150" t="s">
        <v>122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5">
      <c r="A21" s="169">
        <v>6</v>
      </c>
      <c r="B21" s="170" t="s">
        <v>138</v>
      </c>
      <c r="C21" s="186" t="s">
        <v>139</v>
      </c>
      <c r="D21" s="171" t="s">
        <v>129</v>
      </c>
      <c r="E21" s="172">
        <v>1101.3599999999999</v>
      </c>
      <c r="F21" s="173"/>
      <c r="G21" s="174">
        <f>ROUND(E21*F21,2)</f>
        <v>0</v>
      </c>
      <c r="H21" s="173"/>
      <c r="I21" s="174">
        <f>ROUND(E21*H21,2)</f>
        <v>0</v>
      </c>
      <c r="J21" s="173"/>
      <c r="K21" s="174">
        <f>ROUND(E21*J21,2)</f>
        <v>0</v>
      </c>
      <c r="L21" s="174">
        <v>21</v>
      </c>
      <c r="M21" s="174">
        <f>G21*(1+L21/100)</f>
        <v>0</v>
      </c>
      <c r="N21" s="174">
        <v>0</v>
      </c>
      <c r="O21" s="174">
        <f>ROUND(E21*N21,2)</f>
        <v>0</v>
      </c>
      <c r="P21" s="174">
        <v>0</v>
      </c>
      <c r="Q21" s="174">
        <f>ROUND(E21*P21,2)</f>
        <v>0</v>
      </c>
      <c r="R21" s="174"/>
      <c r="S21" s="174" t="s">
        <v>117</v>
      </c>
      <c r="T21" s="175" t="s">
        <v>118</v>
      </c>
      <c r="U21" s="159">
        <v>0</v>
      </c>
      <c r="V21" s="159">
        <f>ROUND(E21*U21,2)</f>
        <v>0</v>
      </c>
      <c r="W21" s="159"/>
      <c r="X21" s="159" t="s">
        <v>119</v>
      </c>
      <c r="Y21" s="150"/>
      <c r="Z21" s="150"/>
      <c r="AA21" s="150"/>
      <c r="AB21" s="150"/>
      <c r="AC21" s="150"/>
      <c r="AD21" s="150"/>
      <c r="AE21" s="150"/>
      <c r="AF21" s="150"/>
      <c r="AG21" s="150" t="s">
        <v>120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5">
      <c r="A22" s="157"/>
      <c r="B22" s="158"/>
      <c r="C22" s="187" t="s">
        <v>140</v>
      </c>
      <c r="D22" s="160"/>
      <c r="E22" s="161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0"/>
      <c r="Z22" s="150"/>
      <c r="AA22" s="150"/>
      <c r="AB22" s="150"/>
      <c r="AC22" s="150"/>
      <c r="AD22" s="150"/>
      <c r="AE22" s="150"/>
      <c r="AF22" s="150"/>
      <c r="AG22" s="150" t="s">
        <v>122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5">
      <c r="A23" s="157"/>
      <c r="B23" s="158"/>
      <c r="C23" s="187" t="s">
        <v>141</v>
      </c>
      <c r="D23" s="160"/>
      <c r="E23" s="161">
        <v>1101.3599999999999</v>
      </c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0"/>
      <c r="Z23" s="150"/>
      <c r="AA23" s="150"/>
      <c r="AB23" s="150"/>
      <c r="AC23" s="150"/>
      <c r="AD23" s="150"/>
      <c r="AE23" s="150"/>
      <c r="AF23" s="150"/>
      <c r="AG23" s="150" t="s">
        <v>122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5">
      <c r="A24" s="169">
        <v>7</v>
      </c>
      <c r="B24" s="170" t="s">
        <v>142</v>
      </c>
      <c r="C24" s="186" t="s">
        <v>143</v>
      </c>
      <c r="D24" s="171" t="s">
        <v>129</v>
      </c>
      <c r="E24" s="172">
        <v>21.78</v>
      </c>
      <c r="F24" s="173"/>
      <c r="G24" s="174">
        <f>ROUND(E24*F24,2)</f>
        <v>0</v>
      </c>
      <c r="H24" s="173"/>
      <c r="I24" s="174">
        <f>ROUND(E24*H24,2)</f>
        <v>0</v>
      </c>
      <c r="J24" s="173"/>
      <c r="K24" s="174">
        <f>ROUND(E24*J24,2)</f>
        <v>0</v>
      </c>
      <c r="L24" s="174">
        <v>21</v>
      </c>
      <c r="M24" s="174">
        <f>G24*(1+L24/100)</f>
        <v>0</v>
      </c>
      <c r="N24" s="174">
        <v>0</v>
      </c>
      <c r="O24" s="174">
        <f>ROUND(E24*N24,2)</f>
        <v>0</v>
      </c>
      <c r="P24" s="174">
        <v>0</v>
      </c>
      <c r="Q24" s="174">
        <f>ROUND(E24*P24,2)</f>
        <v>0</v>
      </c>
      <c r="R24" s="174"/>
      <c r="S24" s="174" t="s">
        <v>117</v>
      </c>
      <c r="T24" s="175" t="s">
        <v>118</v>
      </c>
      <c r="U24" s="159">
        <v>0</v>
      </c>
      <c r="V24" s="159">
        <f>ROUND(E24*U24,2)</f>
        <v>0</v>
      </c>
      <c r="W24" s="159"/>
      <c r="X24" s="159" t="s">
        <v>119</v>
      </c>
      <c r="Y24" s="150"/>
      <c r="Z24" s="150"/>
      <c r="AA24" s="150"/>
      <c r="AB24" s="150"/>
      <c r="AC24" s="150"/>
      <c r="AD24" s="150"/>
      <c r="AE24" s="150"/>
      <c r="AF24" s="150"/>
      <c r="AG24" s="150" t="s">
        <v>120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5">
      <c r="A25" s="157"/>
      <c r="B25" s="158"/>
      <c r="C25" s="187" t="s">
        <v>144</v>
      </c>
      <c r="D25" s="160"/>
      <c r="E25" s="161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0"/>
      <c r="Z25" s="150"/>
      <c r="AA25" s="150"/>
      <c r="AB25" s="150"/>
      <c r="AC25" s="150"/>
      <c r="AD25" s="150"/>
      <c r="AE25" s="150"/>
      <c r="AF25" s="150"/>
      <c r="AG25" s="150" t="s">
        <v>122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5">
      <c r="A26" s="157"/>
      <c r="B26" s="158"/>
      <c r="C26" s="187" t="s">
        <v>145</v>
      </c>
      <c r="D26" s="160"/>
      <c r="E26" s="161">
        <v>21.78</v>
      </c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0"/>
      <c r="Z26" s="150"/>
      <c r="AA26" s="150"/>
      <c r="AB26" s="150"/>
      <c r="AC26" s="150"/>
      <c r="AD26" s="150"/>
      <c r="AE26" s="150"/>
      <c r="AF26" s="150"/>
      <c r="AG26" s="150" t="s">
        <v>122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ht="20.399999999999999" outlineLevel="1" x14ac:dyDescent="0.25">
      <c r="A27" s="169">
        <v>8</v>
      </c>
      <c r="B27" s="170" t="s">
        <v>146</v>
      </c>
      <c r="C27" s="186" t="s">
        <v>147</v>
      </c>
      <c r="D27" s="171" t="s">
        <v>129</v>
      </c>
      <c r="E27" s="172">
        <v>367.12</v>
      </c>
      <c r="F27" s="173"/>
      <c r="G27" s="174">
        <f>ROUND(E27*F27,2)</f>
        <v>0</v>
      </c>
      <c r="H27" s="173"/>
      <c r="I27" s="174">
        <f>ROUND(E27*H27,2)</f>
        <v>0</v>
      </c>
      <c r="J27" s="173"/>
      <c r="K27" s="174">
        <f>ROUND(E27*J27,2)</f>
        <v>0</v>
      </c>
      <c r="L27" s="174">
        <v>21</v>
      </c>
      <c r="M27" s="174">
        <f>G27*(1+L27/100)</f>
        <v>0</v>
      </c>
      <c r="N27" s="174">
        <v>0</v>
      </c>
      <c r="O27" s="174">
        <f>ROUND(E27*N27,2)</f>
        <v>0</v>
      </c>
      <c r="P27" s="174">
        <v>0</v>
      </c>
      <c r="Q27" s="174">
        <f>ROUND(E27*P27,2)</f>
        <v>0</v>
      </c>
      <c r="R27" s="174"/>
      <c r="S27" s="174" t="s">
        <v>117</v>
      </c>
      <c r="T27" s="175" t="s">
        <v>118</v>
      </c>
      <c r="U27" s="159">
        <v>0</v>
      </c>
      <c r="V27" s="159">
        <f>ROUND(E27*U27,2)</f>
        <v>0</v>
      </c>
      <c r="W27" s="159"/>
      <c r="X27" s="159" t="s">
        <v>119</v>
      </c>
      <c r="Y27" s="150"/>
      <c r="Z27" s="150"/>
      <c r="AA27" s="150"/>
      <c r="AB27" s="150"/>
      <c r="AC27" s="150"/>
      <c r="AD27" s="150"/>
      <c r="AE27" s="150"/>
      <c r="AF27" s="150"/>
      <c r="AG27" s="150" t="s">
        <v>120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5">
      <c r="A28" s="157"/>
      <c r="B28" s="158"/>
      <c r="C28" s="187" t="s">
        <v>148</v>
      </c>
      <c r="D28" s="160"/>
      <c r="E28" s="161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0"/>
      <c r="Z28" s="150"/>
      <c r="AA28" s="150"/>
      <c r="AB28" s="150"/>
      <c r="AC28" s="150"/>
      <c r="AD28" s="150"/>
      <c r="AE28" s="150"/>
      <c r="AF28" s="150"/>
      <c r="AG28" s="150" t="s">
        <v>122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5">
      <c r="A29" s="157"/>
      <c r="B29" s="158"/>
      <c r="C29" s="187" t="s">
        <v>149</v>
      </c>
      <c r="D29" s="160"/>
      <c r="E29" s="161">
        <v>367.12</v>
      </c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0"/>
      <c r="Z29" s="150"/>
      <c r="AA29" s="150"/>
      <c r="AB29" s="150"/>
      <c r="AC29" s="150"/>
      <c r="AD29" s="150"/>
      <c r="AE29" s="150"/>
      <c r="AF29" s="150"/>
      <c r="AG29" s="150" t="s">
        <v>122</v>
      </c>
      <c r="AH29" s="150">
        <v>0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5">
      <c r="A30" s="169">
        <v>9</v>
      </c>
      <c r="B30" s="170" t="s">
        <v>150</v>
      </c>
      <c r="C30" s="186" t="s">
        <v>151</v>
      </c>
      <c r="D30" s="171" t="s">
        <v>129</v>
      </c>
      <c r="E30" s="172">
        <v>367.12</v>
      </c>
      <c r="F30" s="173"/>
      <c r="G30" s="174">
        <f>ROUND(E30*F30,2)</f>
        <v>0</v>
      </c>
      <c r="H30" s="173"/>
      <c r="I30" s="174">
        <f>ROUND(E30*H30,2)</f>
        <v>0</v>
      </c>
      <c r="J30" s="173"/>
      <c r="K30" s="174">
        <f>ROUND(E30*J30,2)</f>
        <v>0</v>
      </c>
      <c r="L30" s="174">
        <v>21</v>
      </c>
      <c r="M30" s="174">
        <f>G30*(1+L30/100)</f>
        <v>0</v>
      </c>
      <c r="N30" s="174">
        <v>0</v>
      </c>
      <c r="O30" s="174">
        <f>ROUND(E30*N30,2)</f>
        <v>0</v>
      </c>
      <c r="P30" s="174">
        <v>0</v>
      </c>
      <c r="Q30" s="174">
        <f>ROUND(E30*P30,2)</f>
        <v>0</v>
      </c>
      <c r="R30" s="174"/>
      <c r="S30" s="174" t="s">
        <v>117</v>
      </c>
      <c r="T30" s="175" t="s">
        <v>118</v>
      </c>
      <c r="U30" s="159">
        <v>0</v>
      </c>
      <c r="V30" s="159">
        <f>ROUND(E30*U30,2)</f>
        <v>0</v>
      </c>
      <c r="W30" s="159"/>
      <c r="X30" s="159" t="s">
        <v>119</v>
      </c>
      <c r="Y30" s="150"/>
      <c r="Z30" s="150"/>
      <c r="AA30" s="150"/>
      <c r="AB30" s="150"/>
      <c r="AC30" s="150"/>
      <c r="AD30" s="150"/>
      <c r="AE30" s="150"/>
      <c r="AF30" s="150"/>
      <c r="AG30" s="150" t="s">
        <v>120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5">
      <c r="A31" s="157"/>
      <c r="B31" s="158"/>
      <c r="C31" s="187" t="s">
        <v>148</v>
      </c>
      <c r="D31" s="160"/>
      <c r="E31" s="161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0"/>
      <c r="Z31" s="150"/>
      <c r="AA31" s="150"/>
      <c r="AB31" s="150"/>
      <c r="AC31" s="150"/>
      <c r="AD31" s="150"/>
      <c r="AE31" s="150"/>
      <c r="AF31" s="150"/>
      <c r="AG31" s="150" t="s">
        <v>122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5">
      <c r="A32" s="157"/>
      <c r="B32" s="158"/>
      <c r="C32" s="187" t="s">
        <v>149</v>
      </c>
      <c r="D32" s="160"/>
      <c r="E32" s="161">
        <v>367.12</v>
      </c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0"/>
      <c r="Z32" s="150"/>
      <c r="AA32" s="150"/>
      <c r="AB32" s="150"/>
      <c r="AC32" s="150"/>
      <c r="AD32" s="150"/>
      <c r="AE32" s="150"/>
      <c r="AF32" s="150"/>
      <c r="AG32" s="150" t="s">
        <v>122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5">
      <c r="A33" s="169">
        <v>10</v>
      </c>
      <c r="B33" s="170" t="s">
        <v>152</v>
      </c>
      <c r="C33" s="186" t="s">
        <v>153</v>
      </c>
      <c r="D33" s="171" t="s">
        <v>154</v>
      </c>
      <c r="E33" s="172">
        <v>54.17</v>
      </c>
      <c r="F33" s="173"/>
      <c r="G33" s="174">
        <f>ROUND(E33*F33,2)</f>
        <v>0</v>
      </c>
      <c r="H33" s="173"/>
      <c r="I33" s="174">
        <f>ROUND(E33*H33,2)</f>
        <v>0</v>
      </c>
      <c r="J33" s="173"/>
      <c r="K33" s="174">
        <f>ROUND(E33*J33,2)</f>
        <v>0</v>
      </c>
      <c r="L33" s="174">
        <v>21</v>
      </c>
      <c r="M33" s="174">
        <f>G33*(1+L33/100)</f>
        <v>0</v>
      </c>
      <c r="N33" s="174">
        <v>0</v>
      </c>
      <c r="O33" s="174">
        <f>ROUND(E33*N33,2)</f>
        <v>0</v>
      </c>
      <c r="P33" s="174">
        <v>0</v>
      </c>
      <c r="Q33" s="174">
        <f>ROUND(E33*P33,2)</f>
        <v>0</v>
      </c>
      <c r="R33" s="174"/>
      <c r="S33" s="174" t="s">
        <v>117</v>
      </c>
      <c r="T33" s="175" t="s">
        <v>118</v>
      </c>
      <c r="U33" s="159">
        <v>0</v>
      </c>
      <c r="V33" s="159">
        <f>ROUND(E33*U33,2)</f>
        <v>0</v>
      </c>
      <c r="W33" s="159"/>
      <c r="X33" s="159" t="s">
        <v>119</v>
      </c>
      <c r="Y33" s="150"/>
      <c r="Z33" s="150"/>
      <c r="AA33" s="150"/>
      <c r="AB33" s="150"/>
      <c r="AC33" s="150"/>
      <c r="AD33" s="150"/>
      <c r="AE33" s="150"/>
      <c r="AF33" s="150"/>
      <c r="AG33" s="150" t="s">
        <v>120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5">
      <c r="A34" s="157"/>
      <c r="B34" s="158"/>
      <c r="C34" s="187" t="s">
        <v>155</v>
      </c>
      <c r="D34" s="160"/>
      <c r="E34" s="161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0"/>
      <c r="Z34" s="150"/>
      <c r="AA34" s="150"/>
      <c r="AB34" s="150"/>
      <c r="AC34" s="150"/>
      <c r="AD34" s="150"/>
      <c r="AE34" s="150"/>
      <c r="AF34" s="150"/>
      <c r="AG34" s="150" t="s">
        <v>122</v>
      </c>
      <c r="AH34" s="150">
        <v>0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5">
      <c r="A35" s="157"/>
      <c r="B35" s="158"/>
      <c r="C35" s="187" t="s">
        <v>156</v>
      </c>
      <c r="D35" s="160"/>
      <c r="E35" s="161">
        <v>54.17</v>
      </c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0"/>
      <c r="Z35" s="150"/>
      <c r="AA35" s="150"/>
      <c r="AB35" s="150"/>
      <c r="AC35" s="150"/>
      <c r="AD35" s="150"/>
      <c r="AE35" s="150"/>
      <c r="AF35" s="150"/>
      <c r="AG35" s="150" t="s">
        <v>122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5">
      <c r="A36" s="169">
        <v>11</v>
      </c>
      <c r="B36" s="170" t="s">
        <v>157</v>
      </c>
      <c r="C36" s="186" t="s">
        <v>158</v>
      </c>
      <c r="D36" s="171" t="s">
        <v>129</v>
      </c>
      <c r="E36" s="172">
        <v>734.24</v>
      </c>
      <c r="F36" s="173"/>
      <c r="G36" s="174">
        <f>ROUND(E36*F36,2)</f>
        <v>0</v>
      </c>
      <c r="H36" s="173"/>
      <c r="I36" s="174">
        <f>ROUND(E36*H36,2)</f>
        <v>0</v>
      </c>
      <c r="J36" s="173"/>
      <c r="K36" s="174">
        <f>ROUND(E36*J36,2)</f>
        <v>0</v>
      </c>
      <c r="L36" s="174">
        <v>21</v>
      </c>
      <c r="M36" s="174">
        <f>G36*(1+L36/100)</f>
        <v>0</v>
      </c>
      <c r="N36" s="174">
        <v>0</v>
      </c>
      <c r="O36" s="174">
        <f>ROUND(E36*N36,2)</f>
        <v>0</v>
      </c>
      <c r="P36" s="174">
        <v>0</v>
      </c>
      <c r="Q36" s="174">
        <f>ROUND(E36*P36,2)</f>
        <v>0</v>
      </c>
      <c r="R36" s="174"/>
      <c r="S36" s="174" t="s">
        <v>117</v>
      </c>
      <c r="T36" s="175" t="s">
        <v>118</v>
      </c>
      <c r="U36" s="159">
        <v>0</v>
      </c>
      <c r="V36" s="159">
        <f>ROUND(E36*U36,2)</f>
        <v>0</v>
      </c>
      <c r="W36" s="159"/>
      <c r="X36" s="159" t="s">
        <v>119</v>
      </c>
      <c r="Y36" s="150"/>
      <c r="Z36" s="150"/>
      <c r="AA36" s="150"/>
      <c r="AB36" s="150"/>
      <c r="AC36" s="150"/>
      <c r="AD36" s="150"/>
      <c r="AE36" s="150"/>
      <c r="AF36" s="150"/>
      <c r="AG36" s="150" t="s">
        <v>120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5">
      <c r="A37" s="157"/>
      <c r="B37" s="158"/>
      <c r="C37" s="187" t="s">
        <v>159</v>
      </c>
      <c r="D37" s="160"/>
      <c r="E37" s="161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0"/>
      <c r="Z37" s="150"/>
      <c r="AA37" s="150"/>
      <c r="AB37" s="150"/>
      <c r="AC37" s="150"/>
      <c r="AD37" s="150"/>
      <c r="AE37" s="150"/>
      <c r="AF37" s="150"/>
      <c r="AG37" s="150" t="s">
        <v>122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5">
      <c r="A38" s="157"/>
      <c r="B38" s="158"/>
      <c r="C38" s="187" t="s">
        <v>160</v>
      </c>
      <c r="D38" s="160"/>
      <c r="E38" s="161">
        <v>734.24</v>
      </c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0"/>
      <c r="Z38" s="150"/>
      <c r="AA38" s="150"/>
      <c r="AB38" s="150"/>
      <c r="AC38" s="150"/>
      <c r="AD38" s="150"/>
      <c r="AE38" s="150"/>
      <c r="AF38" s="150"/>
      <c r="AG38" s="150" t="s">
        <v>122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5">
      <c r="A39" s="169">
        <v>12</v>
      </c>
      <c r="B39" s="170" t="s">
        <v>161</v>
      </c>
      <c r="C39" s="186" t="s">
        <v>162</v>
      </c>
      <c r="D39" s="171" t="s">
        <v>129</v>
      </c>
      <c r="E39" s="172">
        <v>367.12</v>
      </c>
      <c r="F39" s="173"/>
      <c r="G39" s="174">
        <f>ROUND(E39*F39,2)</f>
        <v>0</v>
      </c>
      <c r="H39" s="173"/>
      <c r="I39" s="174">
        <f>ROUND(E39*H39,2)</f>
        <v>0</v>
      </c>
      <c r="J39" s="173"/>
      <c r="K39" s="174">
        <f>ROUND(E39*J39,2)</f>
        <v>0</v>
      </c>
      <c r="L39" s="174">
        <v>21</v>
      </c>
      <c r="M39" s="174">
        <f>G39*(1+L39/100)</f>
        <v>0</v>
      </c>
      <c r="N39" s="174">
        <v>0</v>
      </c>
      <c r="O39" s="174">
        <f>ROUND(E39*N39,2)</f>
        <v>0</v>
      </c>
      <c r="P39" s="174">
        <v>0</v>
      </c>
      <c r="Q39" s="174">
        <f>ROUND(E39*P39,2)</f>
        <v>0</v>
      </c>
      <c r="R39" s="174"/>
      <c r="S39" s="174" t="s">
        <v>117</v>
      </c>
      <c r="T39" s="175" t="s">
        <v>118</v>
      </c>
      <c r="U39" s="159">
        <v>0</v>
      </c>
      <c r="V39" s="159">
        <f>ROUND(E39*U39,2)</f>
        <v>0</v>
      </c>
      <c r="W39" s="159"/>
      <c r="X39" s="159" t="s">
        <v>119</v>
      </c>
      <c r="Y39" s="150"/>
      <c r="Z39" s="150"/>
      <c r="AA39" s="150"/>
      <c r="AB39" s="150"/>
      <c r="AC39" s="150"/>
      <c r="AD39" s="150"/>
      <c r="AE39" s="150"/>
      <c r="AF39" s="150"/>
      <c r="AG39" s="150" t="s">
        <v>120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5">
      <c r="A40" s="157"/>
      <c r="B40" s="158"/>
      <c r="C40" s="187" t="s">
        <v>163</v>
      </c>
      <c r="D40" s="160"/>
      <c r="E40" s="161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0"/>
      <c r="Z40" s="150"/>
      <c r="AA40" s="150"/>
      <c r="AB40" s="150"/>
      <c r="AC40" s="150"/>
      <c r="AD40" s="150"/>
      <c r="AE40" s="150"/>
      <c r="AF40" s="150"/>
      <c r="AG40" s="150" t="s">
        <v>122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5">
      <c r="A41" s="157"/>
      <c r="B41" s="158"/>
      <c r="C41" s="187" t="s">
        <v>149</v>
      </c>
      <c r="D41" s="160"/>
      <c r="E41" s="161">
        <v>367.12</v>
      </c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0"/>
      <c r="Z41" s="150"/>
      <c r="AA41" s="150"/>
      <c r="AB41" s="150"/>
      <c r="AC41" s="150"/>
      <c r="AD41" s="150"/>
      <c r="AE41" s="150"/>
      <c r="AF41" s="150"/>
      <c r="AG41" s="150" t="s">
        <v>122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5">
      <c r="A42" s="169">
        <v>13</v>
      </c>
      <c r="B42" s="170" t="s">
        <v>164</v>
      </c>
      <c r="C42" s="186" t="s">
        <v>165</v>
      </c>
      <c r="D42" s="171" t="s">
        <v>154</v>
      </c>
      <c r="E42" s="172">
        <v>611.87</v>
      </c>
      <c r="F42" s="173"/>
      <c r="G42" s="174">
        <f>ROUND(E42*F42,2)</f>
        <v>0</v>
      </c>
      <c r="H42" s="173"/>
      <c r="I42" s="174">
        <f>ROUND(E42*H42,2)</f>
        <v>0</v>
      </c>
      <c r="J42" s="173"/>
      <c r="K42" s="174">
        <f>ROUND(E42*J42,2)</f>
        <v>0</v>
      </c>
      <c r="L42" s="174">
        <v>21</v>
      </c>
      <c r="M42" s="174">
        <f>G42*(1+L42/100)</f>
        <v>0</v>
      </c>
      <c r="N42" s="174">
        <v>0</v>
      </c>
      <c r="O42" s="174">
        <f>ROUND(E42*N42,2)</f>
        <v>0</v>
      </c>
      <c r="P42" s="174">
        <v>0</v>
      </c>
      <c r="Q42" s="174">
        <f>ROUND(E42*P42,2)</f>
        <v>0</v>
      </c>
      <c r="R42" s="174"/>
      <c r="S42" s="174" t="s">
        <v>117</v>
      </c>
      <c r="T42" s="175" t="s">
        <v>118</v>
      </c>
      <c r="U42" s="159">
        <v>0</v>
      </c>
      <c r="V42" s="159">
        <f>ROUND(E42*U42,2)</f>
        <v>0</v>
      </c>
      <c r="W42" s="159"/>
      <c r="X42" s="159" t="s">
        <v>166</v>
      </c>
      <c r="Y42" s="150"/>
      <c r="Z42" s="150"/>
      <c r="AA42" s="150"/>
      <c r="AB42" s="150"/>
      <c r="AC42" s="150"/>
      <c r="AD42" s="150"/>
      <c r="AE42" s="150"/>
      <c r="AF42" s="150"/>
      <c r="AG42" s="150" t="s">
        <v>167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5">
      <c r="A43" s="157"/>
      <c r="B43" s="158"/>
      <c r="C43" s="187" t="s">
        <v>168</v>
      </c>
      <c r="D43" s="160"/>
      <c r="E43" s="161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0"/>
      <c r="Z43" s="150"/>
      <c r="AA43" s="150"/>
      <c r="AB43" s="150"/>
      <c r="AC43" s="150"/>
      <c r="AD43" s="150"/>
      <c r="AE43" s="150"/>
      <c r="AF43" s="150"/>
      <c r="AG43" s="150" t="s">
        <v>122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5">
      <c r="A44" s="157"/>
      <c r="B44" s="158"/>
      <c r="C44" s="187" t="s">
        <v>169</v>
      </c>
      <c r="D44" s="160"/>
      <c r="E44" s="161">
        <v>611.87</v>
      </c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0"/>
      <c r="Z44" s="150"/>
      <c r="AA44" s="150"/>
      <c r="AB44" s="150"/>
      <c r="AC44" s="150"/>
      <c r="AD44" s="150"/>
      <c r="AE44" s="150"/>
      <c r="AF44" s="150"/>
      <c r="AG44" s="150" t="s">
        <v>122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5">
      <c r="A45" s="169">
        <v>14</v>
      </c>
      <c r="B45" s="170" t="s">
        <v>170</v>
      </c>
      <c r="C45" s="186" t="s">
        <v>171</v>
      </c>
      <c r="D45" s="171" t="s">
        <v>154</v>
      </c>
      <c r="E45" s="172">
        <v>1223.73</v>
      </c>
      <c r="F45" s="173"/>
      <c r="G45" s="174">
        <f>ROUND(E45*F45,2)</f>
        <v>0</v>
      </c>
      <c r="H45" s="173"/>
      <c r="I45" s="174">
        <f>ROUND(E45*H45,2)</f>
        <v>0</v>
      </c>
      <c r="J45" s="173"/>
      <c r="K45" s="174">
        <f>ROUND(E45*J45,2)</f>
        <v>0</v>
      </c>
      <c r="L45" s="174">
        <v>21</v>
      </c>
      <c r="M45" s="174">
        <f>G45*(1+L45/100)</f>
        <v>0</v>
      </c>
      <c r="N45" s="174">
        <v>0</v>
      </c>
      <c r="O45" s="174">
        <f>ROUND(E45*N45,2)</f>
        <v>0</v>
      </c>
      <c r="P45" s="174">
        <v>0</v>
      </c>
      <c r="Q45" s="174">
        <f>ROUND(E45*P45,2)</f>
        <v>0</v>
      </c>
      <c r="R45" s="174"/>
      <c r="S45" s="174" t="s">
        <v>117</v>
      </c>
      <c r="T45" s="175" t="s">
        <v>118</v>
      </c>
      <c r="U45" s="159">
        <v>0</v>
      </c>
      <c r="V45" s="159">
        <f>ROUND(E45*U45,2)</f>
        <v>0</v>
      </c>
      <c r="W45" s="159"/>
      <c r="X45" s="159" t="s">
        <v>166</v>
      </c>
      <c r="Y45" s="150"/>
      <c r="Z45" s="150"/>
      <c r="AA45" s="150"/>
      <c r="AB45" s="150"/>
      <c r="AC45" s="150"/>
      <c r="AD45" s="150"/>
      <c r="AE45" s="150"/>
      <c r="AF45" s="150"/>
      <c r="AG45" s="150" t="s">
        <v>167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5">
      <c r="A46" s="157"/>
      <c r="B46" s="158"/>
      <c r="C46" s="187" t="s">
        <v>172</v>
      </c>
      <c r="D46" s="160"/>
      <c r="E46" s="161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9"/>
      <c r="Y46" s="150"/>
      <c r="Z46" s="150"/>
      <c r="AA46" s="150"/>
      <c r="AB46" s="150"/>
      <c r="AC46" s="150"/>
      <c r="AD46" s="150"/>
      <c r="AE46" s="150"/>
      <c r="AF46" s="150"/>
      <c r="AG46" s="150" t="s">
        <v>122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5">
      <c r="A47" s="157"/>
      <c r="B47" s="158"/>
      <c r="C47" s="187" t="s">
        <v>173</v>
      </c>
      <c r="D47" s="160"/>
      <c r="E47" s="161">
        <v>1223.73</v>
      </c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0"/>
      <c r="Z47" s="150"/>
      <c r="AA47" s="150"/>
      <c r="AB47" s="150"/>
      <c r="AC47" s="150"/>
      <c r="AD47" s="150"/>
      <c r="AE47" s="150"/>
      <c r="AF47" s="150"/>
      <c r="AG47" s="150" t="s">
        <v>122</v>
      </c>
      <c r="AH47" s="150">
        <v>0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5">
      <c r="A48" s="169">
        <v>15</v>
      </c>
      <c r="B48" s="170" t="s">
        <v>174</v>
      </c>
      <c r="C48" s="186" t="s">
        <v>175</v>
      </c>
      <c r="D48" s="171" t="s">
        <v>116</v>
      </c>
      <c r="E48" s="172">
        <v>800</v>
      </c>
      <c r="F48" s="173"/>
      <c r="G48" s="174">
        <f>ROUND(E48*F48,2)</f>
        <v>0</v>
      </c>
      <c r="H48" s="173"/>
      <c r="I48" s="174">
        <f>ROUND(E48*H48,2)</f>
        <v>0</v>
      </c>
      <c r="J48" s="173"/>
      <c r="K48" s="174">
        <f>ROUND(E48*J48,2)</f>
        <v>0</v>
      </c>
      <c r="L48" s="174">
        <v>21</v>
      </c>
      <c r="M48" s="174">
        <f>G48*(1+L48/100)</f>
        <v>0</v>
      </c>
      <c r="N48" s="174">
        <v>0</v>
      </c>
      <c r="O48" s="174">
        <f>ROUND(E48*N48,2)</f>
        <v>0</v>
      </c>
      <c r="P48" s="174">
        <v>0</v>
      </c>
      <c r="Q48" s="174">
        <f>ROUND(E48*P48,2)</f>
        <v>0</v>
      </c>
      <c r="R48" s="174"/>
      <c r="S48" s="174" t="s">
        <v>117</v>
      </c>
      <c r="T48" s="175" t="s">
        <v>118</v>
      </c>
      <c r="U48" s="159">
        <v>0</v>
      </c>
      <c r="V48" s="159">
        <f>ROUND(E48*U48,2)</f>
        <v>0</v>
      </c>
      <c r="W48" s="159"/>
      <c r="X48" s="159" t="s">
        <v>119</v>
      </c>
      <c r="Y48" s="150"/>
      <c r="Z48" s="150"/>
      <c r="AA48" s="150"/>
      <c r="AB48" s="150"/>
      <c r="AC48" s="150"/>
      <c r="AD48" s="150"/>
      <c r="AE48" s="150"/>
      <c r="AF48" s="150"/>
      <c r="AG48" s="150" t="s">
        <v>120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5">
      <c r="A49" s="157"/>
      <c r="B49" s="158"/>
      <c r="C49" s="187" t="s">
        <v>176</v>
      </c>
      <c r="D49" s="160"/>
      <c r="E49" s="161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0"/>
      <c r="Z49" s="150"/>
      <c r="AA49" s="150"/>
      <c r="AB49" s="150"/>
      <c r="AC49" s="150"/>
      <c r="AD49" s="150"/>
      <c r="AE49" s="150"/>
      <c r="AF49" s="150"/>
      <c r="AG49" s="150" t="s">
        <v>122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5">
      <c r="A50" s="157"/>
      <c r="B50" s="158"/>
      <c r="C50" s="187" t="s">
        <v>177</v>
      </c>
      <c r="D50" s="160"/>
      <c r="E50" s="161">
        <v>800</v>
      </c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0"/>
      <c r="Z50" s="150"/>
      <c r="AA50" s="150"/>
      <c r="AB50" s="150"/>
      <c r="AC50" s="150"/>
      <c r="AD50" s="150"/>
      <c r="AE50" s="150"/>
      <c r="AF50" s="150"/>
      <c r="AG50" s="150" t="s">
        <v>122</v>
      </c>
      <c r="AH50" s="150">
        <v>0</v>
      </c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5">
      <c r="A51" s="176">
        <v>16</v>
      </c>
      <c r="B51" s="177" t="s">
        <v>178</v>
      </c>
      <c r="C51" s="188" t="s">
        <v>179</v>
      </c>
      <c r="D51" s="178" t="s">
        <v>116</v>
      </c>
      <c r="E51" s="179">
        <v>800</v>
      </c>
      <c r="F51" s="180"/>
      <c r="G51" s="181">
        <f>ROUND(E51*F51,2)</f>
        <v>0</v>
      </c>
      <c r="H51" s="180"/>
      <c r="I51" s="181">
        <f>ROUND(E51*H51,2)</f>
        <v>0</v>
      </c>
      <c r="J51" s="180"/>
      <c r="K51" s="181">
        <f>ROUND(E51*J51,2)</f>
        <v>0</v>
      </c>
      <c r="L51" s="181">
        <v>21</v>
      </c>
      <c r="M51" s="181">
        <f>G51*(1+L51/100)</f>
        <v>0</v>
      </c>
      <c r="N51" s="181">
        <v>0</v>
      </c>
      <c r="O51" s="181">
        <f>ROUND(E51*N51,2)</f>
        <v>0</v>
      </c>
      <c r="P51" s="181">
        <v>0</v>
      </c>
      <c r="Q51" s="181">
        <f>ROUND(E51*P51,2)</f>
        <v>0</v>
      </c>
      <c r="R51" s="181"/>
      <c r="S51" s="181" t="s">
        <v>117</v>
      </c>
      <c r="T51" s="182" t="s">
        <v>118</v>
      </c>
      <c r="U51" s="159">
        <v>0</v>
      </c>
      <c r="V51" s="159">
        <f>ROUND(E51*U51,2)</f>
        <v>0</v>
      </c>
      <c r="W51" s="159"/>
      <c r="X51" s="159" t="s">
        <v>119</v>
      </c>
      <c r="Y51" s="150"/>
      <c r="Z51" s="150"/>
      <c r="AA51" s="150"/>
      <c r="AB51" s="150"/>
      <c r="AC51" s="150"/>
      <c r="AD51" s="150"/>
      <c r="AE51" s="150"/>
      <c r="AF51" s="150"/>
      <c r="AG51" s="150" t="s">
        <v>120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5">
      <c r="A52" s="176">
        <v>17</v>
      </c>
      <c r="B52" s="177" t="s">
        <v>180</v>
      </c>
      <c r="C52" s="188" t="s">
        <v>181</v>
      </c>
      <c r="D52" s="178" t="s">
        <v>182</v>
      </c>
      <c r="E52" s="179">
        <v>80</v>
      </c>
      <c r="F52" s="180"/>
      <c r="G52" s="181">
        <f>ROUND(E52*F52,2)</f>
        <v>0</v>
      </c>
      <c r="H52" s="180"/>
      <c r="I52" s="181">
        <f>ROUND(E52*H52,2)</f>
        <v>0</v>
      </c>
      <c r="J52" s="180"/>
      <c r="K52" s="181">
        <f>ROUND(E52*J52,2)</f>
        <v>0</v>
      </c>
      <c r="L52" s="181">
        <v>21</v>
      </c>
      <c r="M52" s="181">
        <f>G52*(1+L52/100)</f>
        <v>0</v>
      </c>
      <c r="N52" s="181">
        <v>0</v>
      </c>
      <c r="O52" s="181">
        <f>ROUND(E52*N52,2)</f>
        <v>0</v>
      </c>
      <c r="P52" s="181">
        <v>0</v>
      </c>
      <c r="Q52" s="181">
        <f>ROUND(E52*P52,2)</f>
        <v>0</v>
      </c>
      <c r="R52" s="181"/>
      <c r="S52" s="181" t="s">
        <v>117</v>
      </c>
      <c r="T52" s="182" t="s">
        <v>118</v>
      </c>
      <c r="U52" s="159">
        <v>0</v>
      </c>
      <c r="V52" s="159">
        <f>ROUND(E52*U52,2)</f>
        <v>0</v>
      </c>
      <c r="W52" s="159"/>
      <c r="X52" s="159" t="s">
        <v>166</v>
      </c>
      <c r="Y52" s="150"/>
      <c r="Z52" s="150"/>
      <c r="AA52" s="150"/>
      <c r="AB52" s="150"/>
      <c r="AC52" s="150"/>
      <c r="AD52" s="150"/>
      <c r="AE52" s="150"/>
      <c r="AF52" s="150"/>
      <c r="AG52" s="150" t="s">
        <v>167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ht="20.399999999999999" outlineLevel="1" x14ac:dyDescent="0.25">
      <c r="A53" s="169">
        <v>18</v>
      </c>
      <c r="B53" s="170" t="s">
        <v>183</v>
      </c>
      <c r="C53" s="186" t="s">
        <v>184</v>
      </c>
      <c r="D53" s="171" t="s">
        <v>116</v>
      </c>
      <c r="E53" s="172">
        <v>2118</v>
      </c>
      <c r="F53" s="173"/>
      <c r="G53" s="174">
        <f>ROUND(E53*F53,2)</f>
        <v>0</v>
      </c>
      <c r="H53" s="173"/>
      <c r="I53" s="174">
        <f>ROUND(E53*H53,2)</f>
        <v>0</v>
      </c>
      <c r="J53" s="173"/>
      <c r="K53" s="174">
        <f>ROUND(E53*J53,2)</f>
        <v>0</v>
      </c>
      <c r="L53" s="174">
        <v>21</v>
      </c>
      <c r="M53" s="174">
        <f>G53*(1+L53/100)</f>
        <v>0</v>
      </c>
      <c r="N53" s="174">
        <v>0</v>
      </c>
      <c r="O53" s="174">
        <f>ROUND(E53*N53,2)</f>
        <v>0</v>
      </c>
      <c r="P53" s="174">
        <v>0</v>
      </c>
      <c r="Q53" s="174">
        <f>ROUND(E53*P53,2)</f>
        <v>0</v>
      </c>
      <c r="R53" s="174"/>
      <c r="S53" s="174" t="s">
        <v>117</v>
      </c>
      <c r="T53" s="175" t="s">
        <v>118</v>
      </c>
      <c r="U53" s="159">
        <v>0</v>
      </c>
      <c r="V53" s="159">
        <f>ROUND(E53*U53,2)</f>
        <v>0</v>
      </c>
      <c r="W53" s="159"/>
      <c r="X53" s="159" t="s">
        <v>119</v>
      </c>
      <c r="Y53" s="150"/>
      <c r="Z53" s="150"/>
      <c r="AA53" s="150"/>
      <c r="AB53" s="150"/>
      <c r="AC53" s="150"/>
      <c r="AD53" s="150"/>
      <c r="AE53" s="150"/>
      <c r="AF53" s="150"/>
      <c r="AG53" s="150" t="s">
        <v>120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5">
      <c r="A54" s="157"/>
      <c r="B54" s="158"/>
      <c r="C54" s="187" t="s">
        <v>185</v>
      </c>
      <c r="D54" s="160"/>
      <c r="E54" s="161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0"/>
      <c r="Z54" s="150"/>
      <c r="AA54" s="150"/>
      <c r="AB54" s="150"/>
      <c r="AC54" s="150"/>
      <c r="AD54" s="150"/>
      <c r="AE54" s="150"/>
      <c r="AF54" s="150"/>
      <c r="AG54" s="150" t="s">
        <v>122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5">
      <c r="A55" s="157"/>
      <c r="B55" s="158"/>
      <c r="C55" s="187" t="s">
        <v>186</v>
      </c>
      <c r="D55" s="160"/>
      <c r="E55" s="161">
        <v>2118</v>
      </c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0"/>
      <c r="Z55" s="150"/>
      <c r="AA55" s="150"/>
      <c r="AB55" s="150"/>
      <c r="AC55" s="150"/>
      <c r="AD55" s="150"/>
      <c r="AE55" s="150"/>
      <c r="AF55" s="150"/>
      <c r="AG55" s="150" t="s">
        <v>122</v>
      </c>
      <c r="AH55" s="150">
        <v>0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5">
      <c r="A56" s="176">
        <v>19</v>
      </c>
      <c r="B56" s="177" t="s">
        <v>187</v>
      </c>
      <c r="C56" s="188" t="s">
        <v>188</v>
      </c>
      <c r="D56" s="178" t="s">
        <v>116</v>
      </c>
      <c r="E56" s="179">
        <v>2118</v>
      </c>
      <c r="F56" s="180"/>
      <c r="G56" s="181">
        <f>ROUND(E56*F56,2)</f>
        <v>0</v>
      </c>
      <c r="H56" s="180"/>
      <c r="I56" s="181">
        <f>ROUND(E56*H56,2)</f>
        <v>0</v>
      </c>
      <c r="J56" s="180"/>
      <c r="K56" s="181">
        <f>ROUND(E56*J56,2)</f>
        <v>0</v>
      </c>
      <c r="L56" s="181">
        <v>21</v>
      </c>
      <c r="M56" s="181">
        <f>G56*(1+L56/100)</f>
        <v>0</v>
      </c>
      <c r="N56" s="181">
        <v>0</v>
      </c>
      <c r="O56" s="181">
        <f>ROUND(E56*N56,2)</f>
        <v>0</v>
      </c>
      <c r="P56" s="181">
        <v>0</v>
      </c>
      <c r="Q56" s="181">
        <f>ROUND(E56*P56,2)</f>
        <v>0</v>
      </c>
      <c r="R56" s="181"/>
      <c r="S56" s="181" t="s">
        <v>117</v>
      </c>
      <c r="T56" s="182" t="s">
        <v>118</v>
      </c>
      <c r="U56" s="159">
        <v>0</v>
      </c>
      <c r="V56" s="159">
        <f>ROUND(E56*U56,2)</f>
        <v>0</v>
      </c>
      <c r="W56" s="159"/>
      <c r="X56" s="159" t="s">
        <v>166</v>
      </c>
      <c r="Y56" s="150"/>
      <c r="Z56" s="150"/>
      <c r="AA56" s="150"/>
      <c r="AB56" s="150"/>
      <c r="AC56" s="150"/>
      <c r="AD56" s="150"/>
      <c r="AE56" s="150"/>
      <c r="AF56" s="150"/>
      <c r="AG56" s="150" t="s">
        <v>167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ht="20.399999999999999" outlineLevel="1" x14ac:dyDescent="0.25">
      <c r="A57" s="176">
        <v>20</v>
      </c>
      <c r="B57" s="177" t="s">
        <v>189</v>
      </c>
      <c r="C57" s="188" t="s">
        <v>190</v>
      </c>
      <c r="D57" s="178" t="s">
        <v>191</v>
      </c>
      <c r="E57" s="179">
        <v>500</v>
      </c>
      <c r="F57" s="180"/>
      <c r="G57" s="181">
        <f>ROUND(E57*F57,2)</f>
        <v>0</v>
      </c>
      <c r="H57" s="180"/>
      <c r="I57" s="181">
        <f>ROUND(E57*H57,2)</f>
        <v>0</v>
      </c>
      <c r="J57" s="180"/>
      <c r="K57" s="181">
        <f>ROUND(E57*J57,2)</f>
        <v>0</v>
      </c>
      <c r="L57" s="181">
        <v>21</v>
      </c>
      <c r="M57" s="181">
        <f>G57*(1+L57/100)</f>
        <v>0</v>
      </c>
      <c r="N57" s="181">
        <v>0</v>
      </c>
      <c r="O57" s="181">
        <f>ROUND(E57*N57,2)</f>
        <v>0</v>
      </c>
      <c r="P57" s="181">
        <v>0</v>
      </c>
      <c r="Q57" s="181">
        <f>ROUND(E57*P57,2)</f>
        <v>0</v>
      </c>
      <c r="R57" s="181"/>
      <c r="S57" s="181" t="s">
        <v>117</v>
      </c>
      <c r="T57" s="182" t="s">
        <v>118</v>
      </c>
      <c r="U57" s="159">
        <v>0</v>
      </c>
      <c r="V57" s="159">
        <f>ROUND(E57*U57,2)</f>
        <v>0</v>
      </c>
      <c r="W57" s="159"/>
      <c r="X57" s="159" t="s">
        <v>119</v>
      </c>
      <c r="Y57" s="150"/>
      <c r="Z57" s="150"/>
      <c r="AA57" s="150"/>
      <c r="AB57" s="150"/>
      <c r="AC57" s="150"/>
      <c r="AD57" s="150"/>
      <c r="AE57" s="150"/>
      <c r="AF57" s="150"/>
      <c r="AG57" s="150" t="s">
        <v>120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x14ac:dyDescent="0.25">
      <c r="A58" s="163" t="s">
        <v>112</v>
      </c>
      <c r="B58" s="164" t="s">
        <v>65</v>
      </c>
      <c r="C58" s="185" t="s">
        <v>66</v>
      </c>
      <c r="D58" s="165"/>
      <c r="E58" s="166"/>
      <c r="F58" s="167"/>
      <c r="G58" s="167">
        <f>SUMIF(AG59:AG70,"&lt;&gt;NOR",G59:G70)</f>
        <v>0</v>
      </c>
      <c r="H58" s="167"/>
      <c r="I58" s="167">
        <f>SUM(I59:I70)</f>
        <v>0</v>
      </c>
      <c r="J58" s="167"/>
      <c r="K58" s="167">
        <f>SUM(K59:K70)</f>
        <v>0</v>
      </c>
      <c r="L58" s="167"/>
      <c r="M58" s="167">
        <f>SUM(M59:M70)</f>
        <v>0</v>
      </c>
      <c r="N58" s="167"/>
      <c r="O58" s="167">
        <f>SUM(O59:O70)</f>
        <v>223.92000000000002</v>
      </c>
      <c r="P58" s="167"/>
      <c r="Q58" s="167">
        <f>SUM(Q59:Q70)</f>
        <v>268.19</v>
      </c>
      <c r="R58" s="167"/>
      <c r="S58" s="167"/>
      <c r="T58" s="168"/>
      <c r="U58" s="162"/>
      <c r="V58" s="162">
        <f>SUM(V59:V70)</f>
        <v>871.62</v>
      </c>
      <c r="W58" s="162"/>
      <c r="X58" s="162"/>
      <c r="AG58" t="s">
        <v>113</v>
      </c>
    </row>
    <row r="59" spans="1:60" outlineLevel="1" x14ac:dyDescent="0.25">
      <c r="A59" s="169">
        <v>21</v>
      </c>
      <c r="B59" s="170" t="s">
        <v>192</v>
      </c>
      <c r="C59" s="186" t="s">
        <v>193</v>
      </c>
      <c r="D59" s="171" t="s">
        <v>194</v>
      </c>
      <c r="E59" s="172">
        <v>3</v>
      </c>
      <c r="F59" s="173"/>
      <c r="G59" s="174">
        <f>ROUND(E59*F59,2)</f>
        <v>0</v>
      </c>
      <c r="H59" s="173"/>
      <c r="I59" s="174">
        <f>ROUND(E59*H59,2)</f>
        <v>0</v>
      </c>
      <c r="J59" s="173"/>
      <c r="K59" s="174">
        <f>ROUND(E59*J59,2)</f>
        <v>0</v>
      </c>
      <c r="L59" s="174">
        <v>21</v>
      </c>
      <c r="M59" s="174">
        <f>G59*(1+L59/100)</f>
        <v>0</v>
      </c>
      <c r="N59" s="174">
        <v>0</v>
      </c>
      <c r="O59" s="174">
        <f>ROUND(E59*N59,2)</f>
        <v>0</v>
      </c>
      <c r="P59" s="174">
        <v>0</v>
      </c>
      <c r="Q59" s="174">
        <f>ROUND(E59*P59,2)</f>
        <v>0</v>
      </c>
      <c r="R59" s="174" t="s">
        <v>195</v>
      </c>
      <c r="S59" s="174" t="s">
        <v>196</v>
      </c>
      <c r="T59" s="175" t="s">
        <v>197</v>
      </c>
      <c r="U59" s="159">
        <v>10.278</v>
      </c>
      <c r="V59" s="159">
        <f>ROUND(E59*U59,2)</f>
        <v>30.83</v>
      </c>
      <c r="W59" s="159"/>
      <c r="X59" s="159" t="s">
        <v>198</v>
      </c>
      <c r="Y59" s="150"/>
      <c r="Z59" s="150"/>
      <c r="AA59" s="150"/>
      <c r="AB59" s="150"/>
      <c r="AC59" s="150"/>
      <c r="AD59" s="150"/>
      <c r="AE59" s="150"/>
      <c r="AF59" s="150"/>
      <c r="AG59" s="150" t="s">
        <v>199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ht="21" outlineLevel="1" x14ac:dyDescent="0.25">
      <c r="A60" s="157"/>
      <c r="B60" s="158"/>
      <c r="C60" s="249" t="s">
        <v>200</v>
      </c>
      <c r="D60" s="250"/>
      <c r="E60" s="250"/>
      <c r="F60" s="250"/>
      <c r="G60" s="250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0"/>
      <c r="Z60" s="150"/>
      <c r="AA60" s="150"/>
      <c r="AB60" s="150"/>
      <c r="AC60" s="150"/>
      <c r="AD60" s="150"/>
      <c r="AE60" s="150"/>
      <c r="AF60" s="150"/>
      <c r="AG60" s="150" t="s">
        <v>201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83" t="str">
        <f>C60</f>
        <v>Kácení stromů s odřezáním kmene a s odvětvením, odstranění pařezů s přesekáním kořenů, naložení kmenů a pařezů na dopravní prostředek a vodorovné přemístění, spálení větví.</v>
      </c>
      <c r="BB60" s="150"/>
      <c r="BC60" s="150"/>
      <c r="BD60" s="150"/>
      <c r="BE60" s="150"/>
      <c r="BF60" s="150"/>
      <c r="BG60" s="150"/>
      <c r="BH60" s="150"/>
    </row>
    <row r="61" spans="1:60" outlineLevel="1" x14ac:dyDescent="0.25">
      <c r="A61" s="169">
        <v>22</v>
      </c>
      <c r="B61" s="170" t="s">
        <v>202</v>
      </c>
      <c r="C61" s="186" t="s">
        <v>203</v>
      </c>
      <c r="D61" s="171" t="s">
        <v>191</v>
      </c>
      <c r="E61" s="172">
        <v>12</v>
      </c>
      <c r="F61" s="173"/>
      <c r="G61" s="174">
        <f>ROUND(E61*F61,2)</f>
        <v>0</v>
      </c>
      <c r="H61" s="173"/>
      <c r="I61" s="174">
        <f>ROUND(E61*H61,2)</f>
        <v>0</v>
      </c>
      <c r="J61" s="173"/>
      <c r="K61" s="174">
        <f>ROUND(E61*J61,2)</f>
        <v>0</v>
      </c>
      <c r="L61" s="174">
        <v>21</v>
      </c>
      <c r="M61" s="174">
        <f>G61*(1+L61/100)</f>
        <v>0</v>
      </c>
      <c r="N61" s="174">
        <v>2.478E-2</v>
      </c>
      <c r="O61" s="174">
        <f>ROUND(E61*N61,2)</f>
        <v>0.3</v>
      </c>
      <c r="P61" s="174">
        <v>0</v>
      </c>
      <c r="Q61" s="174">
        <f>ROUND(E61*P61,2)</f>
        <v>0</v>
      </c>
      <c r="R61" s="174" t="s">
        <v>204</v>
      </c>
      <c r="S61" s="174" t="s">
        <v>196</v>
      </c>
      <c r="T61" s="175" t="s">
        <v>205</v>
      </c>
      <c r="U61" s="159">
        <v>0.54700000000000004</v>
      </c>
      <c r="V61" s="159">
        <f>ROUND(E61*U61,2)</f>
        <v>6.56</v>
      </c>
      <c r="W61" s="159"/>
      <c r="X61" s="159" t="s">
        <v>119</v>
      </c>
      <c r="Y61" s="150"/>
      <c r="Z61" s="150"/>
      <c r="AA61" s="150"/>
      <c r="AB61" s="150"/>
      <c r="AC61" s="150"/>
      <c r="AD61" s="150"/>
      <c r="AE61" s="150"/>
      <c r="AF61" s="150"/>
      <c r="AG61" s="150" t="s">
        <v>206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ht="21" outlineLevel="1" x14ac:dyDescent="0.25">
      <c r="A62" s="157"/>
      <c r="B62" s="158"/>
      <c r="C62" s="249" t="s">
        <v>207</v>
      </c>
      <c r="D62" s="250"/>
      <c r="E62" s="250"/>
      <c r="F62" s="250"/>
      <c r="G62" s="250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0"/>
      <c r="Z62" s="150"/>
      <c r="AA62" s="150"/>
      <c r="AB62" s="150"/>
      <c r="AC62" s="150"/>
      <c r="AD62" s="150"/>
      <c r="AE62" s="150"/>
      <c r="AF62" s="150"/>
      <c r="AG62" s="150" t="s">
        <v>201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83" t="str">
        <f>C62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62" s="150"/>
      <c r="BC62" s="150"/>
      <c r="BD62" s="150"/>
      <c r="BE62" s="150"/>
      <c r="BF62" s="150"/>
      <c r="BG62" s="150"/>
      <c r="BH62" s="150"/>
    </row>
    <row r="63" spans="1:60" outlineLevel="1" x14ac:dyDescent="0.25">
      <c r="A63" s="157"/>
      <c r="B63" s="158"/>
      <c r="C63" s="187" t="s">
        <v>208</v>
      </c>
      <c r="D63" s="160"/>
      <c r="E63" s="161">
        <v>12</v>
      </c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0"/>
      <c r="Z63" s="150"/>
      <c r="AA63" s="150"/>
      <c r="AB63" s="150"/>
      <c r="AC63" s="150"/>
      <c r="AD63" s="150"/>
      <c r="AE63" s="150"/>
      <c r="AF63" s="150"/>
      <c r="AG63" s="150" t="s">
        <v>122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ht="20.399999999999999" outlineLevel="1" x14ac:dyDescent="0.25">
      <c r="A64" s="169">
        <v>23</v>
      </c>
      <c r="B64" s="170" t="s">
        <v>209</v>
      </c>
      <c r="C64" s="186" t="s">
        <v>210</v>
      </c>
      <c r="D64" s="171" t="s">
        <v>191</v>
      </c>
      <c r="E64" s="172">
        <v>14.4</v>
      </c>
      <c r="F64" s="173"/>
      <c r="G64" s="174">
        <f>ROUND(E64*F64,2)</f>
        <v>0</v>
      </c>
      <c r="H64" s="173"/>
      <c r="I64" s="174">
        <f>ROUND(E64*H64,2)</f>
        <v>0</v>
      </c>
      <c r="J64" s="173"/>
      <c r="K64" s="174">
        <f>ROUND(E64*J64,2)</f>
        <v>0</v>
      </c>
      <c r="L64" s="174">
        <v>21</v>
      </c>
      <c r="M64" s="174">
        <f>G64*(1+L64/100)</f>
        <v>0</v>
      </c>
      <c r="N64" s="174">
        <v>8.6899999999999998E-3</v>
      </c>
      <c r="O64" s="174">
        <f>ROUND(E64*N64,2)</f>
        <v>0.13</v>
      </c>
      <c r="P64" s="174">
        <v>0</v>
      </c>
      <c r="Q64" s="174">
        <f>ROUND(E64*P64,2)</f>
        <v>0</v>
      </c>
      <c r="R64" s="174" t="s">
        <v>204</v>
      </c>
      <c r="S64" s="174" t="s">
        <v>196</v>
      </c>
      <c r="T64" s="175" t="s">
        <v>205</v>
      </c>
      <c r="U64" s="159">
        <v>0.70299999999999996</v>
      </c>
      <c r="V64" s="159">
        <f>ROUND(E64*U64,2)</f>
        <v>10.119999999999999</v>
      </c>
      <c r="W64" s="159"/>
      <c r="X64" s="159" t="s">
        <v>119</v>
      </c>
      <c r="Y64" s="150"/>
      <c r="Z64" s="150"/>
      <c r="AA64" s="150"/>
      <c r="AB64" s="150"/>
      <c r="AC64" s="150"/>
      <c r="AD64" s="150"/>
      <c r="AE64" s="150"/>
      <c r="AF64" s="150"/>
      <c r="AG64" s="150" t="s">
        <v>206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ht="21" outlineLevel="1" x14ac:dyDescent="0.25">
      <c r="A65" s="157"/>
      <c r="B65" s="158"/>
      <c r="C65" s="249" t="s">
        <v>207</v>
      </c>
      <c r="D65" s="250"/>
      <c r="E65" s="250"/>
      <c r="F65" s="250"/>
      <c r="G65" s="250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0"/>
      <c r="Z65" s="150"/>
      <c r="AA65" s="150"/>
      <c r="AB65" s="150"/>
      <c r="AC65" s="150"/>
      <c r="AD65" s="150"/>
      <c r="AE65" s="150"/>
      <c r="AF65" s="150"/>
      <c r="AG65" s="150" t="s">
        <v>201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83" t="str">
        <f>C65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65" s="150"/>
      <c r="BC65" s="150"/>
      <c r="BD65" s="150"/>
      <c r="BE65" s="150"/>
      <c r="BF65" s="150"/>
      <c r="BG65" s="150"/>
      <c r="BH65" s="150"/>
    </row>
    <row r="66" spans="1:60" outlineLevel="1" x14ac:dyDescent="0.25">
      <c r="A66" s="157"/>
      <c r="B66" s="158"/>
      <c r="C66" s="187" t="s">
        <v>211</v>
      </c>
      <c r="D66" s="160"/>
      <c r="E66" s="161">
        <v>14.4</v>
      </c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0"/>
      <c r="Z66" s="150"/>
      <c r="AA66" s="150"/>
      <c r="AB66" s="150"/>
      <c r="AC66" s="150"/>
      <c r="AD66" s="150"/>
      <c r="AE66" s="150"/>
      <c r="AF66" s="150"/>
      <c r="AG66" s="150" t="s">
        <v>122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5">
      <c r="A67" s="169">
        <v>24</v>
      </c>
      <c r="B67" s="170" t="s">
        <v>212</v>
      </c>
      <c r="C67" s="186" t="s">
        <v>213</v>
      </c>
      <c r="D67" s="171" t="s">
        <v>191</v>
      </c>
      <c r="E67" s="172">
        <v>30</v>
      </c>
      <c r="F67" s="173"/>
      <c r="G67" s="174">
        <f>ROUND(E67*F67,2)</f>
        <v>0</v>
      </c>
      <c r="H67" s="173"/>
      <c r="I67" s="174">
        <f>ROUND(E67*H67,2)</f>
        <v>0</v>
      </c>
      <c r="J67" s="173"/>
      <c r="K67" s="174">
        <f>ROUND(E67*J67,2)</f>
        <v>0</v>
      </c>
      <c r="L67" s="174">
        <v>21</v>
      </c>
      <c r="M67" s="174">
        <f>G67*(1+L67/100)</f>
        <v>0</v>
      </c>
      <c r="N67" s="174">
        <v>0.46029999999999999</v>
      </c>
      <c r="O67" s="174">
        <f>ROUND(E67*N67,2)</f>
        <v>13.81</v>
      </c>
      <c r="P67" s="174">
        <v>0</v>
      </c>
      <c r="Q67" s="174">
        <f>ROUND(E67*P67,2)</f>
        <v>0</v>
      </c>
      <c r="R67" s="174" t="s">
        <v>195</v>
      </c>
      <c r="S67" s="174" t="s">
        <v>196</v>
      </c>
      <c r="T67" s="175" t="s">
        <v>205</v>
      </c>
      <c r="U67" s="159">
        <v>2.3490000000000002</v>
      </c>
      <c r="V67" s="159">
        <f>ROUND(E67*U67,2)</f>
        <v>70.47</v>
      </c>
      <c r="W67" s="159"/>
      <c r="X67" s="159" t="s">
        <v>198</v>
      </c>
      <c r="Y67" s="150"/>
      <c r="Z67" s="150"/>
      <c r="AA67" s="150"/>
      <c r="AB67" s="150"/>
      <c r="AC67" s="150"/>
      <c r="AD67" s="150"/>
      <c r="AE67" s="150"/>
      <c r="AF67" s="150"/>
      <c r="AG67" s="150" t="s">
        <v>199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ht="31.2" outlineLevel="1" x14ac:dyDescent="0.25">
      <c r="A68" s="157"/>
      <c r="B68" s="158"/>
      <c r="C68" s="249" t="s">
        <v>214</v>
      </c>
      <c r="D68" s="250"/>
      <c r="E68" s="250"/>
      <c r="F68" s="250"/>
      <c r="G68" s="250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0"/>
      <c r="Z68" s="150"/>
      <c r="AA68" s="150"/>
      <c r="AB68" s="150"/>
      <c r="AC68" s="150"/>
      <c r="AD68" s="150"/>
      <c r="AE68" s="150"/>
      <c r="AF68" s="150"/>
      <c r="AG68" s="150" t="s">
        <v>201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83" t="str">
        <f>C68</f>
        <v>odstranění krytu vozovky nebo zpevněné plochy (chodníku) podle popisu, odstranění podkladu z kameniva, naložení suti. Vyspravení podkladu po překopech se zhutněním a vyspravení krytu po překopech, u dlažeb použití stávajících dlaždic nebo kostek. Podíl zemních prací v trase plynovodu ve vozovce je odečten.</v>
      </c>
      <c r="BB68" s="150"/>
      <c r="BC68" s="150"/>
      <c r="BD68" s="150"/>
      <c r="BE68" s="150"/>
      <c r="BF68" s="150"/>
      <c r="BG68" s="150"/>
      <c r="BH68" s="150"/>
    </row>
    <row r="69" spans="1:60" outlineLevel="1" x14ac:dyDescent="0.25">
      <c r="A69" s="169">
        <v>25</v>
      </c>
      <c r="B69" s="170" t="s">
        <v>215</v>
      </c>
      <c r="C69" s="186" t="s">
        <v>216</v>
      </c>
      <c r="D69" s="171" t="s">
        <v>191</v>
      </c>
      <c r="E69" s="172">
        <v>580</v>
      </c>
      <c r="F69" s="173"/>
      <c r="G69" s="174">
        <f>ROUND(E69*F69,2)</f>
        <v>0</v>
      </c>
      <c r="H69" s="173"/>
      <c r="I69" s="174">
        <f>ROUND(E69*H69,2)</f>
        <v>0</v>
      </c>
      <c r="J69" s="173"/>
      <c r="K69" s="174">
        <f>ROUND(E69*J69,2)</f>
        <v>0</v>
      </c>
      <c r="L69" s="174">
        <v>21</v>
      </c>
      <c r="M69" s="174">
        <f>G69*(1+L69/100)</f>
        <v>0</v>
      </c>
      <c r="N69" s="174">
        <v>0.36152000000000001</v>
      </c>
      <c r="O69" s="174">
        <f>ROUND(E69*N69,2)</f>
        <v>209.68</v>
      </c>
      <c r="P69" s="174">
        <v>0.46239999999999998</v>
      </c>
      <c r="Q69" s="174">
        <f>ROUND(E69*P69,2)</f>
        <v>268.19</v>
      </c>
      <c r="R69" s="174" t="s">
        <v>195</v>
      </c>
      <c r="S69" s="174" t="s">
        <v>196</v>
      </c>
      <c r="T69" s="175" t="s">
        <v>205</v>
      </c>
      <c r="U69" s="159">
        <v>1.29938</v>
      </c>
      <c r="V69" s="159">
        <f>ROUND(E69*U69,2)</f>
        <v>753.64</v>
      </c>
      <c r="W69" s="159"/>
      <c r="X69" s="159" t="s">
        <v>198</v>
      </c>
      <c r="Y69" s="150"/>
      <c r="Z69" s="150"/>
      <c r="AA69" s="150"/>
      <c r="AB69" s="150"/>
      <c r="AC69" s="150"/>
      <c r="AD69" s="150"/>
      <c r="AE69" s="150"/>
      <c r="AF69" s="150"/>
      <c r="AG69" s="150" t="s">
        <v>199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ht="31.2" outlineLevel="1" x14ac:dyDescent="0.25">
      <c r="A70" s="157"/>
      <c r="B70" s="158"/>
      <c r="C70" s="249" t="s">
        <v>214</v>
      </c>
      <c r="D70" s="250"/>
      <c r="E70" s="250"/>
      <c r="F70" s="250"/>
      <c r="G70" s="250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0"/>
      <c r="Z70" s="150"/>
      <c r="AA70" s="150"/>
      <c r="AB70" s="150"/>
      <c r="AC70" s="150"/>
      <c r="AD70" s="150"/>
      <c r="AE70" s="150"/>
      <c r="AF70" s="150"/>
      <c r="AG70" s="150" t="s">
        <v>201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83" t="str">
        <f>C70</f>
        <v>odstranění krytu vozovky nebo zpevněné plochy (chodníku) podle popisu, odstranění podkladu z kameniva, naložení suti. Vyspravení podkladu po překopech se zhutněním a vyspravení krytu po překopech, u dlažeb použití stávajících dlaždic nebo kostek. Podíl zemních prací v trase plynovodu ve vozovce je odečten.</v>
      </c>
      <c r="BB70" s="150"/>
      <c r="BC70" s="150"/>
      <c r="BD70" s="150"/>
      <c r="BE70" s="150"/>
      <c r="BF70" s="150"/>
      <c r="BG70" s="150"/>
      <c r="BH70" s="150"/>
    </row>
    <row r="71" spans="1:60" x14ac:dyDescent="0.25">
      <c r="A71" s="163" t="s">
        <v>112</v>
      </c>
      <c r="B71" s="164" t="s">
        <v>67</v>
      </c>
      <c r="C71" s="185" t="s">
        <v>68</v>
      </c>
      <c r="D71" s="165"/>
      <c r="E71" s="166"/>
      <c r="F71" s="167"/>
      <c r="G71" s="167">
        <f>SUMIF(AG72:AG78,"&lt;&gt;NOR",G72:G78)</f>
        <v>0</v>
      </c>
      <c r="H71" s="167"/>
      <c r="I71" s="167">
        <f>SUM(I72:I78)</f>
        <v>0</v>
      </c>
      <c r="J71" s="167"/>
      <c r="K71" s="167">
        <f>SUM(K72:K78)</f>
        <v>0</v>
      </c>
      <c r="L71" s="167"/>
      <c r="M71" s="167">
        <f>SUM(M72:M78)</f>
        <v>0</v>
      </c>
      <c r="N71" s="167"/>
      <c r="O71" s="167">
        <f>SUM(O72:O78)</f>
        <v>3.44</v>
      </c>
      <c r="P71" s="167"/>
      <c r="Q71" s="167">
        <f>SUM(Q72:Q78)</f>
        <v>0</v>
      </c>
      <c r="R71" s="167"/>
      <c r="S71" s="167"/>
      <c r="T71" s="168"/>
      <c r="U71" s="162"/>
      <c r="V71" s="162">
        <f>SUM(V72:V78)</f>
        <v>0</v>
      </c>
      <c r="W71" s="162"/>
      <c r="X71" s="162"/>
      <c r="AG71" t="s">
        <v>113</v>
      </c>
    </row>
    <row r="72" spans="1:60" outlineLevel="1" x14ac:dyDescent="0.25">
      <c r="A72" s="176">
        <v>26</v>
      </c>
      <c r="B72" s="177" t="s">
        <v>217</v>
      </c>
      <c r="C72" s="188" t="s">
        <v>218</v>
      </c>
      <c r="D72" s="178" t="s">
        <v>129</v>
      </c>
      <c r="E72" s="179">
        <v>0</v>
      </c>
      <c r="F72" s="180"/>
      <c r="G72" s="181">
        <f>ROUND(E72*F72,2)</f>
        <v>0</v>
      </c>
      <c r="H72" s="180"/>
      <c r="I72" s="181">
        <f>ROUND(E72*H72,2)</f>
        <v>0</v>
      </c>
      <c r="J72" s="180"/>
      <c r="K72" s="181">
        <f>ROUND(E72*J72,2)</f>
        <v>0</v>
      </c>
      <c r="L72" s="181">
        <v>21</v>
      </c>
      <c r="M72" s="181">
        <f>G72*(1+L72/100)</f>
        <v>0</v>
      </c>
      <c r="N72" s="181">
        <v>2.5773000000000001</v>
      </c>
      <c r="O72" s="181">
        <f>ROUND(E72*N72,2)</f>
        <v>0</v>
      </c>
      <c r="P72" s="181">
        <v>0</v>
      </c>
      <c r="Q72" s="181">
        <f>ROUND(E72*P72,2)</f>
        <v>0</v>
      </c>
      <c r="R72" s="181"/>
      <c r="S72" s="181" t="s">
        <v>117</v>
      </c>
      <c r="T72" s="182" t="s">
        <v>118</v>
      </c>
      <c r="U72" s="159">
        <v>0</v>
      </c>
      <c r="V72" s="159">
        <f>ROUND(E72*U72,2)</f>
        <v>0</v>
      </c>
      <c r="W72" s="159"/>
      <c r="X72" s="159" t="s">
        <v>119</v>
      </c>
      <c r="Y72" s="150"/>
      <c r="Z72" s="150"/>
      <c r="AA72" s="150"/>
      <c r="AB72" s="150"/>
      <c r="AC72" s="150"/>
      <c r="AD72" s="150"/>
      <c r="AE72" s="150"/>
      <c r="AF72" s="150"/>
      <c r="AG72" s="150" t="s">
        <v>120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5">
      <c r="A73" s="169">
        <v>27</v>
      </c>
      <c r="B73" s="170" t="s">
        <v>219</v>
      </c>
      <c r="C73" s="186" t="s">
        <v>220</v>
      </c>
      <c r="D73" s="171" t="s">
        <v>129</v>
      </c>
      <c r="E73" s="172">
        <v>1.3</v>
      </c>
      <c r="F73" s="173"/>
      <c r="G73" s="174">
        <f>ROUND(E73*F73,2)</f>
        <v>0</v>
      </c>
      <c r="H73" s="173"/>
      <c r="I73" s="174">
        <f>ROUND(E73*H73,2)</f>
        <v>0</v>
      </c>
      <c r="J73" s="173"/>
      <c r="K73" s="174">
        <f>ROUND(E73*J73,2)</f>
        <v>0</v>
      </c>
      <c r="L73" s="174">
        <v>21</v>
      </c>
      <c r="M73" s="174">
        <f>G73*(1+L73/100)</f>
        <v>0</v>
      </c>
      <c r="N73" s="174">
        <v>1.8774999999999999</v>
      </c>
      <c r="O73" s="174">
        <f>ROUND(E73*N73,2)</f>
        <v>2.44</v>
      </c>
      <c r="P73" s="174">
        <v>0</v>
      </c>
      <c r="Q73" s="174">
        <f>ROUND(E73*P73,2)</f>
        <v>0</v>
      </c>
      <c r="R73" s="174"/>
      <c r="S73" s="174" t="s">
        <v>117</v>
      </c>
      <c r="T73" s="175" t="s">
        <v>118</v>
      </c>
      <c r="U73" s="159">
        <v>0</v>
      </c>
      <c r="V73" s="159">
        <f>ROUND(E73*U73,2)</f>
        <v>0</v>
      </c>
      <c r="W73" s="159"/>
      <c r="X73" s="159" t="s">
        <v>119</v>
      </c>
      <c r="Y73" s="150"/>
      <c r="Z73" s="150"/>
      <c r="AA73" s="150"/>
      <c r="AB73" s="150"/>
      <c r="AC73" s="150"/>
      <c r="AD73" s="150"/>
      <c r="AE73" s="150"/>
      <c r="AF73" s="150"/>
      <c r="AG73" s="150" t="s">
        <v>120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5">
      <c r="A74" s="157"/>
      <c r="B74" s="158"/>
      <c r="C74" s="187" t="s">
        <v>221</v>
      </c>
      <c r="D74" s="160"/>
      <c r="E74" s="161"/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0"/>
      <c r="Z74" s="150"/>
      <c r="AA74" s="150"/>
      <c r="AB74" s="150"/>
      <c r="AC74" s="150"/>
      <c r="AD74" s="150"/>
      <c r="AE74" s="150"/>
      <c r="AF74" s="150"/>
      <c r="AG74" s="150" t="s">
        <v>122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5">
      <c r="A75" s="157"/>
      <c r="B75" s="158"/>
      <c r="C75" s="187" t="s">
        <v>222</v>
      </c>
      <c r="D75" s="160"/>
      <c r="E75" s="161">
        <v>1.3</v>
      </c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0"/>
      <c r="Z75" s="150"/>
      <c r="AA75" s="150"/>
      <c r="AB75" s="150"/>
      <c r="AC75" s="150"/>
      <c r="AD75" s="150"/>
      <c r="AE75" s="150"/>
      <c r="AF75" s="150"/>
      <c r="AG75" s="150" t="s">
        <v>122</v>
      </c>
      <c r="AH75" s="150">
        <v>0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5">
      <c r="A76" s="169">
        <v>28</v>
      </c>
      <c r="B76" s="170" t="s">
        <v>223</v>
      </c>
      <c r="C76" s="186" t="s">
        <v>224</v>
      </c>
      <c r="D76" s="171" t="s">
        <v>116</v>
      </c>
      <c r="E76" s="172">
        <v>6.24</v>
      </c>
      <c r="F76" s="173"/>
      <c r="G76" s="174">
        <f>ROUND(E76*F76,2)</f>
        <v>0</v>
      </c>
      <c r="H76" s="173"/>
      <c r="I76" s="174">
        <f>ROUND(E76*H76,2)</f>
        <v>0</v>
      </c>
      <c r="J76" s="173"/>
      <c r="K76" s="174">
        <f>ROUND(E76*J76,2)</f>
        <v>0</v>
      </c>
      <c r="L76" s="174">
        <v>21</v>
      </c>
      <c r="M76" s="174">
        <f>G76*(1+L76/100)</f>
        <v>0</v>
      </c>
      <c r="N76" s="174">
        <v>0.16039999999999999</v>
      </c>
      <c r="O76" s="174">
        <f>ROUND(E76*N76,2)</f>
        <v>1</v>
      </c>
      <c r="P76" s="174">
        <v>0</v>
      </c>
      <c r="Q76" s="174">
        <f>ROUND(E76*P76,2)</f>
        <v>0</v>
      </c>
      <c r="R76" s="174"/>
      <c r="S76" s="174" t="s">
        <v>117</v>
      </c>
      <c r="T76" s="175" t="s">
        <v>118</v>
      </c>
      <c r="U76" s="159">
        <v>0</v>
      </c>
      <c r="V76" s="159">
        <f>ROUND(E76*U76,2)</f>
        <v>0</v>
      </c>
      <c r="W76" s="159"/>
      <c r="X76" s="159" t="s">
        <v>119</v>
      </c>
      <c r="Y76" s="150"/>
      <c r="Z76" s="150"/>
      <c r="AA76" s="150"/>
      <c r="AB76" s="150"/>
      <c r="AC76" s="150"/>
      <c r="AD76" s="150"/>
      <c r="AE76" s="150"/>
      <c r="AF76" s="150"/>
      <c r="AG76" s="150" t="s">
        <v>120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 x14ac:dyDescent="0.25">
      <c r="A77" s="157"/>
      <c r="B77" s="158"/>
      <c r="C77" s="187" t="s">
        <v>225</v>
      </c>
      <c r="D77" s="160"/>
      <c r="E77" s="161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0"/>
      <c r="Z77" s="150"/>
      <c r="AA77" s="150"/>
      <c r="AB77" s="150"/>
      <c r="AC77" s="150"/>
      <c r="AD77" s="150"/>
      <c r="AE77" s="150"/>
      <c r="AF77" s="150"/>
      <c r="AG77" s="150" t="s">
        <v>122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5">
      <c r="A78" s="157"/>
      <c r="B78" s="158"/>
      <c r="C78" s="187" t="s">
        <v>226</v>
      </c>
      <c r="D78" s="160"/>
      <c r="E78" s="161">
        <v>6.24</v>
      </c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0"/>
      <c r="Z78" s="150"/>
      <c r="AA78" s="150"/>
      <c r="AB78" s="150"/>
      <c r="AC78" s="150"/>
      <c r="AD78" s="150"/>
      <c r="AE78" s="150"/>
      <c r="AF78" s="150"/>
      <c r="AG78" s="150" t="s">
        <v>122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x14ac:dyDescent="0.25">
      <c r="A79" s="163" t="s">
        <v>112</v>
      </c>
      <c r="B79" s="164" t="s">
        <v>69</v>
      </c>
      <c r="C79" s="185" t="s">
        <v>70</v>
      </c>
      <c r="D79" s="165"/>
      <c r="E79" s="166"/>
      <c r="F79" s="167"/>
      <c r="G79" s="167">
        <f>SUMIF(AG80:AG92,"&lt;&gt;NOR",G80:G92)</f>
        <v>0</v>
      </c>
      <c r="H79" s="167"/>
      <c r="I79" s="167">
        <f>SUM(I80:I92)</f>
        <v>0</v>
      </c>
      <c r="J79" s="167"/>
      <c r="K79" s="167">
        <f>SUM(K80:K92)</f>
        <v>0</v>
      </c>
      <c r="L79" s="167"/>
      <c r="M79" s="167">
        <f>SUM(M80:M92)</f>
        <v>0</v>
      </c>
      <c r="N79" s="167"/>
      <c r="O79" s="167">
        <f>SUM(O80:O92)</f>
        <v>0</v>
      </c>
      <c r="P79" s="167"/>
      <c r="Q79" s="167">
        <f>SUM(Q80:Q92)</f>
        <v>0</v>
      </c>
      <c r="R79" s="167"/>
      <c r="S79" s="167"/>
      <c r="T79" s="168"/>
      <c r="U79" s="162"/>
      <c r="V79" s="162">
        <f>SUM(V80:V92)</f>
        <v>0</v>
      </c>
      <c r="W79" s="162"/>
      <c r="X79" s="162"/>
      <c r="AG79" t="s">
        <v>113</v>
      </c>
    </row>
    <row r="80" spans="1:60" outlineLevel="1" x14ac:dyDescent="0.25">
      <c r="A80" s="169">
        <v>29</v>
      </c>
      <c r="B80" s="170" t="s">
        <v>227</v>
      </c>
      <c r="C80" s="186" t="s">
        <v>228</v>
      </c>
      <c r="D80" s="171" t="s">
        <v>116</v>
      </c>
      <c r="E80" s="172">
        <v>487</v>
      </c>
      <c r="F80" s="173"/>
      <c r="G80" s="174">
        <f>ROUND(E80*F80,2)</f>
        <v>0</v>
      </c>
      <c r="H80" s="173"/>
      <c r="I80" s="174">
        <f>ROUND(E80*H80,2)</f>
        <v>0</v>
      </c>
      <c r="J80" s="173"/>
      <c r="K80" s="174">
        <f>ROUND(E80*J80,2)</f>
        <v>0</v>
      </c>
      <c r="L80" s="174">
        <v>21</v>
      </c>
      <c r="M80" s="174">
        <f>G80*(1+L80/100)</f>
        <v>0</v>
      </c>
      <c r="N80" s="174">
        <v>0</v>
      </c>
      <c r="O80" s="174">
        <f>ROUND(E80*N80,2)</f>
        <v>0</v>
      </c>
      <c r="P80" s="174">
        <v>0</v>
      </c>
      <c r="Q80" s="174">
        <f>ROUND(E80*P80,2)</f>
        <v>0</v>
      </c>
      <c r="R80" s="174"/>
      <c r="S80" s="174" t="s">
        <v>117</v>
      </c>
      <c r="T80" s="175" t="s">
        <v>118</v>
      </c>
      <c r="U80" s="159">
        <v>0</v>
      </c>
      <c r="V80" s="159">
        <f>ROUND(E80*U80,2)</f>
        <v>0</v>
      </c>
      <c r="W80" s="159"/>
      <c r="X80" s="159" t="s">
        <v>119</v>
      </c>
      <c r="Y80" s="150"/>
      <c r="Z80" s="150"/>
      <c r="AA80" s="150"/>
      <c r="AB80" s="150"/>
      <c r="AC80" s="150"/>
      <c r="AD80" s="150"/>
      <c r="AE80" s="150"/>
      <c r="AF80" s="150"/>
      <c r="AG80" s="150" t="s">
        <v>120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5">
      <c r="A81" s="157"/>
      <c r="B81" s="158"/>
      <c r="C81" s="187" t="s">
        <v>229</v>
      </c>
      <c r="D81" s="160"/>
      <c r="E81" s="161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0"/>
      <c r="Z81" s="150"/>
      <c r="AA81" s="150"/>
      <c r="AB81" s="150"/>
      <c r="AC81" s="150"/>
      <c r="AD81" s="150"/>
      <c r="AE81" s="150"/>
      <c r="AF81" s="150"/>
      <c r="AG81" s="150" t="s">
        <v>122</v>
      </c>
      <c r="AH81" s="150">
        <v>0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5">
      <c r="A82" s="157"/>
      <c r="B82" s="158"/>
      <c r="C82" s="187" t="s">
        <v>230</v>
      </c>
      <c r="D82" s="160"/>
      <c r="E82" s="161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0"/>
      <c r="Z82" s="150"/>
      <c r="AA82" s="150"/>
      <c r="AB82" s="150"/>
      <c r="AC82" s="150"/>
      <c r="AD82" s="150"/>
      <c r="AE82" s="150"/>
      <c r="AF82" s="150"/>
      <c r="AG82" s="150" t="s">
        <v>122</v>
      </c>
      <c r="AH82" s="150">
        <v>0</v>
      </c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5">
      <c r="A83" s="157"/>
      <c r="B83" s="158"/>
      <c r="C83" s="187" t="s">
        <v>231</v>
      </c>
      <c r="D83" s="160"/>
      <c r="E83" s="161">
        <v>487</v>
      </c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0"/>
      <c r="Z83" s="150"/>
      <c r="AA83" s="150"/>
      <c r="AB83" s="150"/>
      <c r="AC83" s="150"/>
      <c r="AD83" s="150"/>
      <c r="AE83" s="150"/>
      <c r="AF83" s="150"/>
      <c r="AG83" s="150" t="s">
        <v>122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5">
      <c r="A84" s="169">
        <v>30</v>
      </c>
      <c r="B84" s="170" t="s">
        <v>232</v>
      </c>
      <c r="C84" s="186" t="s">
        <v>233</v>
      </c>
      <c r="D84" s="171" t="s">
        <v>116</v>
      </c>
      <c r="E84" s="172">
        <v>375</v>
      </c>
      <c r="F84" s="173"/>
      <c r="G84" s="174">
        <f>ROUND(E84*F84,2)</f>
        <v>0</v>
      </c>
      <c r="H84" s="173"/>
      <c r="I84" s="174">
        <f>ROUND(E84*H84,2)</f>
        <v>0</v>
      </c>
      <c r="J84" s="173"/>
      <c r="K84" s="174">
        <f>ROUND(E84*J84,2)</f>
        <v>0</v>
      </c>
      <c r="L84" s="174">
        <v>21</v>
      </c>
      <c r="M84" s="174">
        <f>G84*(1+L84/100)</f>
        <v>0</v>
      </c>
      <c r="N84" s="174">
        <v>0</v>
      </c>
      <c r="O84" s="174">
        <f>ROUND(E84*N84,2)</f>
        <v>0</v>
      </c>
      <c r="P84" s="174">
        <v>0</v>
      </c>
      <c r="Q84" s="174">
        <f>ROUND(E84*P84,2)</f>
        <v>0</v>
      </c>
      <c r="R84" s="174"/>
      <c r="S84" s="174" t="s">
        <v>117</v>
      </c>
      <c r="T84" s="175" t="s">
        <v>118</v>
      </c>
      <c r="U84" s="159">
        <v>0</v>
      </c>
      <c r="V84" s="159">
        <f>ROUND(E84*U84,2)</f>
        <v>0</v>
      </c>
      <c r="W84" s="159"/>
      <c r="X84" s="159" t="s">
        <v>119</v>
      </c>
      <c r="Y84" s="150"/>
      <c r="Z84" s="150"/>
      <c r="AA84" s="150"/>
      <c r="AB84" s="150"/>
      <c r="AC84" s="150"/>
      <c r="AD84" s="150"/>
      <c r="AE84" s="150"/>
      <c r="AF84" s="150"/>
      <c r="AG84" s="150" t="s">
        <v>120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5">
      <c r="A85" s="157"/>
      <c r="B85" s="158"/>
      <c r="C85" s="187" t="s">
        <v>123</v>
      </c>
      <c r="D85" s="160"/>
      <c r="E85" s="161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0"/>
      <c r="Z85" s="150"/>
      <c r="AA85" s="150"/>
      <c r="AB85" s="150"/>
      <c r="AC85" s="150"/>
      <c r="AD85" s="150"/>
      <c r="AE85" s="150"/>
      <c r="AF85" s="150"/>
      <c r="AG85" s="150" t="s">
        <v>122</v>
      </c>
      <c r="AH85" s="150">
        <v>0</v>
      </c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5">
      <c r="A86" s="157"/>
      <c r="B86" s="158"/>
      <c r="C86" s="187" t="s">
        <v>234</v>
      </c>
      <c r="D86" s="160"/>
      <c r="E86" s="161">
        <v>375</v>
      </c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0"/>
      <c r="Z86" s="150"/>
      <c r="AA86" s="150"/>
      <c r="AB86" s="150"/>
      <c r="AC86" s="150"/>
      <c r="AD86" s="150"/>
      <c r="AE86" s="150"/>
      <c r="AF86" s="150"/>
      <c r="AG86" s="150" t="s">
        <v>122</v>
      </c>
      <c r="AH86" s="150">
        <v>0</v>
      </c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5">
      <c r="A87" s="169">
        <v>31</v>
      </c>
      <c r="B87" s="170" t="s">
        <v>235</v>
      </c>
      <c r="C87" s="186" t="s">
        <v>236</v>
      </c>
      <c r="D87" s="171" t="s">
        <v>116</v>
      </c>
      <c r="E87" s="172">
        <v>112</v>
      </c>
      <c r="F87" s="173"/>
      <c r="G87" s="174">
        <f>ROUND(E87*F87,2)</f>
        <v>0</v>
      </c>
      <c r="H87" s="173"/>
      <c r="I87" s="174">
        <f>ROUND(E87*H87,2)</f>
        <v>0</v>
      </c>
      <c r="J87" s="173"/>
      <c r="K87" s="174">
        <f>ROUND(E87*J87,2)</f>
        <v>0</v>
      </c>
      <c r="L87" s="174">
        <v>21</v>
      </c>
      <c r="M87" s="174">
        <f>G87*(1+L87/100)</f>
        <v>0</v>
      </c>
      <c r="N87" s="174">
        <v>0</v>
      </c>
      <c r="O87" s="174">
        <f>ROUND(E87*N87,2)</f>
        <v>0</v>
      </c>
      <c r="P87" s="174">
        <v>0</v>
      </c>
      <c r="Q87" s="174">
        <f>ROUND(E87*P87,2)</f>
        <v>0</v>
      </c>
      <c r="R87" s="174"/>
      <c r="S87" s="174" t="s">
        <v>117</v>
      </c>
      <c r="T87" s="175" t="s">
        <v>118</v>
      </c>
      <c r="U87" s="159">
        <v>0</v>
      </c>
      <c r="V87" s="159">
        <f>ROUND(E87*U87,2)</f>
        <v>0</v>
      </c>
      <c r="W87" s="159"/>
      <c r="X87" s="159" t="s">
        <v>119</v>
      </c>
      <c r="Y87" s="150"/>
      <c r="Z87" s="150"/>
      <c r="AA87" s="150"/>
      <c r="AB87" s="150"/>
      <c r="AC87" s="150"/>
      <c r="AD87" s="150"/>
      <c r="AE87" s="150"/>
      <c r="AF87" s="150"/>
      <c r="AG87" s="150" t="s">
        <v>120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5">
      <c r="A88" s="157"/>
      <c r="B88" s="158"/>
      <c r="C88" s="187" t="s">
        <v>237</v>
      </c>
      <c r="D88" s="160"/>
      <c r="E88" s="161"/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0"/>
      <c r="Z88" s="150"/>
      <c r="AA88" s="150"/>
      <c r="AB88" s="150"/>
      <c r="AC88" s="150"/>
      <c r="AD88" s="150"/>
      <c r="AE88" s="150"/>
      <c r="AF88" s="150"/>
      <c r="AG88" s="150" t="s">
        <v>122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5">
      <c r="A89" s="157"/>
      <c r="B89" s="158"/>
      <c r="C89" s="187" t="s">
        <v>238</v>
      </c>
      <c r="D89" s="160"/>
      <c r="E89" s="161">
        <v>112</v>
      </c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0"/>
      <c r="Z89" s="150"/>
      <c r="AA89" s="150"/>
      <c r="AB89" s="150"/>
      <c r="AC89" s="150"/>
      <c r="AD89" s="150"/>
      <c r="AE89" s="150"/>
      <c r="AF89" s="150"/>
      <c r="AG89" s="150" t="s">
        <v>122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ht="20.399999999999999" outlineLevel="1" x14ac:dyDescent="0.25">
      <c r="A90" s="169">
        <v>32</v>
      </c>
      <c r="B90" s="170" t="s">
        <v>239</v>
      </c>
      <c r="C90" s="186" t="s">
        <v>240</v>
      </c>
      <c r="D90" s="171" t="s">
        <v>116</v>
      </c>
      <c r="E90" s="172">
        <v>375</v>
      </c>
      <c r="F90" s="173"/>
      <c r="G90" s="174">
        <f>ROUND(E90*F90,2)</f>
        <v>0</v>
      </c>
      <c r="H90" s="173"/>
      <c r="I90" s="174">
        <f>ROUND(E90*H90,2)</f>
        <v>0</v>
      </c>
      <c r="J90" s="173"/>
      <c r="K90" s="174">
        <f>ROUND(E90*J90,2)</f>
        <v>0</v>
      </c>
      <c r="L90" s="174">
        <v>21</v>
      </c>
      <c r="M90" s="174">
        <f>G90*(1+L90/100)</f>
        <v>0</v>
      </c>
      <c r="N90" s="174">
        <v>0</v>
      </c>
      <c r="O90" s="174">
        <f>ROUND(E90*N90,2)</f>
        <v>0</v>
      </c>
      <c r="P90" s="174">
        <v>0</v>
      </c>
      <c r="Q90" s="174">
        <f>ROUND(E90*P90,2)</f>
        <v>0</v>
      </c>
      <c r="R90" s="174"/>
      <c r="S90" s="174" t="s">
        <v>117</v>
      </c>
      <c r="T90" s="175" t="s">
        <v>118</v>
      </c>
      <c r="U90" s="159">
        <v>0</v>
      </c>
      <c r="V90" s="159">
        <f>ROUND(E90*U90,2)</f>
        <v>0</v>
      </c>
      <c r="W90" s="159"/>
      <c r="X90" s="159" t="s">
        <v>119</v>
      </c>
      <c r="Y90" s="150"/>
      <c r="Z90" s="150"/>
      <c r="AA90" s="150"/>
      <c r="AB90" s="150"/>
      <c r="AC90" s="150"/>
      <c r="AD90" s="150"/>
      <c r="AE90" s="150"/>
      <c r="AF90" s="150"/>
      <c r="AG90" s="150" t="s">
        <v>120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5">
      <c r="A91" s="157"/>
      <c r="B91" s="158"/>
      <c r="C91" s="187" t="s">
        <v>123</v>
      </c>
      <c r="D91" s="160"/>
      <c r="E91" s="161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0"/>
      <c r="Z91" s="150"/>
      <c r="AA91" s="150"/>
      <c r="AB91" s="150"/>
      <c r="AC91" s="150"/>
      <c r="AD91" s="150"/>
      <c r="AE91" s="150"/>
      <c r="AF91" s="150"/>
      <c r="AG91" s="150" t="s">
        <v>122</v>
      </c>
      <c r="AH91" s="150">
        <v>0</v>
      </c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5">
      <c r="A92" s="157"/>
      <c r="B92" s="158"/>
      <c r="C92" s="187" t="s">
        <v>234</v>
      </c>
      <c r="D92" s="160"/>
      <c r="E92" s="161">
        <v>375</v>
      </c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0"/>
      <c r="Z92" s="150"/>
      <c r="AA92" s="150"/>
      <c r="AB92" s="150"/>
      <c r="AC92" s="150"/>
      <c r="AD92" s="150"/>
      <c r="AE92" s="150"/>
      <c r="AF92" s="150"/>
      <c r="AG92" s="150" t="s">
        <v>122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x14ac:dyDescent="0.25">
      <c r="A93" s="163" t="s">
        <v>112</v>
      </c>
      <c r="B93" s="164" t="s">
        <v>71</v>
      </c>
      <c r="C93" s="185" t="s">
        <v>72</v>
      </c>
      <c r="D93" s="165"/>
      <c r="E93" s="166"/>
      <c r="F93" s="167"/>
      <c r="G93" s="167">
        <f>SUMIF(AG94:AG96,"&lt;&gt;NOR",G94:G96)</f>
        <v>0</v>
      </c>
      <c r="H93" s="167"/>
      <c r="I93" s="167">
        <f>SUM(I94:I96)</f>
        <v>0</v>
      </c>
      <c r="J93" s="167"/>
      <c r="K93" s="167">
        <f>SUM(K94:K96)</f>
        <v>0</v>
      </c>
      <c r="L93" s="167"/>
      <c r="M93" s="167">
        <f>SUM(M94:M96)</f>
        <v>0</v>
      </c>
      <c r="N93" s="167"/>
      <c r="O93" s="167">
        <f>SUM(O94:O96)</f>
        <v>4.24</v>
      </c>
      <c r="P93" s="167"/>
      <c r="Q93" s="167">
        <f>SUM(Q94:Q96)</f>
        <v>0</v>
      </c>
      <c r="R93" s="167"/>
      <c r="S93" s="167"/>
      <c r="T93" s="168"/>
      <c r="U93" s="162"/>
      <c r="V93" s="162">
        <f>SUM(V94:V96)</f>
        <v>0</v>
      </c>
      <c r="W93" s="162"/>
      <c r="X93" s="162"/>
      <c r="AG93" t="s">
        <v>113</v>
      </c>
    </row>
    <row r="94" spans="1:60" outlineLevel="1" x14ac:dyDescent="0.25">
      <c r="A94" s="169">
        <v>33</v>
      </c>
      <c r="B94" s="170" t="s">
        <v>241</v>
      </c>
      <c r="C94" s="186" t="s">
        <v>242</v>
      </c>
      <c r="D94" s="171" t="s">
        <v>129</v>
      </c>
      <c r="E94" s="172">
        <v>1.73</v>
      </c>
      <c r="F94" s="173"/>
      <c r="G94" s="174">
        <f>ROUND(E94*F94,2)</f>
        <v>0</v>
      </c>
      <c r="H94" s="173"/>
      <c r="I94" s="174">
        <f>ROUND(E94*H94,2)</f>
        <v>0</v>
      </c>
      <c r="J94" s="173"/>
      <c r="K94" s="174">
        <f>ROUND(E94*J94,2)</f>
        <v>0</v>
      </c>
      <c r="L94" s="174">
        <v>21</v>
      </c>
      <c r="M94" s="174">
        <f>G94*(1+L94/100)</f>
        <v>0</v>
      </c>
      <c r="N94" s="174">
        <v>2.45329</v>
      </c>
      <c r="O94" s="174">
        <f>ROUND(E94*N94,2)</f>
        <v>4.24</v>
      </c>
      <c r="P94" s="174">
        <v>0</v>
      </c>
      <c r="Q94" s="174">
        <f>ROUND(E94*P94,2)</f>
        <v>0</v>
      </c>
      <c r="R94" s="174"/>
      <c r="S94" s="174" t="s">
        <v>117</v>
      </c>
      <c r="T94" s="175" t="s">
        <v>118</v>
      </c>
      <c r="U94" s="159">
        <v>0</v>
      </c>
      <c r="V94" s="159">
        <f>ROUND(E94*U94,2)</f>
        <v>0</v>
      </c>
      <c r="W94" s="159"/>
      <c r="X94" s="159" t="s">
        <v>119</v>
      </c>
      <c r="Y94" s="150"/>
      <c r="Z94" s="150"/>
      <c r="AA94" s="150"/>
      <c r="AB94" s="150"/>
      <c r="AC94" s="150"/>
      <c r="AD94" s="150"/>
      <c r="AE94" s="150"/>
      <c r="AF94" s="150"/>
      <c r="AG94" s="150" t="s">
        <v>120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 x14ac:dyDescent="0.25">
      <c r="A95" s="157"/>
      <c r="B95" s="158"/>
      <c r="C95" s="187" t="s">
        <v>243</v>
      </c>
      <c r="D95" s="160"/>
      <c r="E95" s="161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0"/>
      <c r="Z95" s="150"/>
      <c r="AA95" s="150"/>
      <c r="AB95" s="150"/>
      <c r="AC95" s="150"/>
      <c r="AD95" s="150"/>
      <c r="AE95" s="150"/>
      <c r="AF95" s="150"/>
      <c r="AG95" s="150" t="s">
        <v>122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5">
      <c r="A96" s="157"/>
      <c r="B96" s="158"/>
      <c r="C96" s="187" t="s">
        <v>133</v>
      </c>
      <c r="D96" s="160"/>
      <c r="E96" s="161">
        <v>1.73</v>
      </c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0"/>
      <c r="Z96" s="150"/>
      <c r="AA96" s="150"/>
      <c r="AB96" s="150"/>
      <c r="AC96" s="150"/>
      <c r="AD96" s="150"/>
      <c r="AE96" s="150"/>
      <c r="AF96" s="150"/>
      <c r="AG96" s="150" t="s">
        <v>122</v>
      </c>
      <c r="AH96" s="150">
        <v>0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x14ac:dyDescent="0.25">
      <c r="A97" s="163" t="s">
        <v>112</v>
      </c>
      <c r="B97" s="164" t="s">
        <v>73</v>
      </c>
      <c r="C97" s="185" t="s">
        <v>74</v>
      </c>
      <c r="D97" s="165"/>
      <c r="E97" s="166"/>
      <c r="F97" s="167"/>
      <c r="G97" s="167">
        <f>SUMIF(AG98:AG118,"&lt;&gt;NOR",G98:G118)</f>
        <v>0</v>
      </c>
      <c r="H97" s="167"/>
      <c r="I97" s="167">
        <f>SUM(I98:I118)</f>
        <v>0</v>
      </c>
      <c r="J97" s="167"/>
      <c r="K97" s="167">
        <f>SUM(K98:K118)</f>
        <v>0</v>
      </c>
      <c r="L97" s="167"/>
      <c r="M97" s="167">
        <f>SUM(M98:M118)</f>
        <v>0</v>
      </c>
      <c r="N97" s="167"/>
      <c r="O97" s="167">
        <f>SUM(O98:O118)</f>
        <v>17.41</v>
      </c>
      <c r="P97" s="167"/>
      <c r="Q97" s="167">
        <f>SUM(Q98:Q118)</f>
        <v>0</v>
      </c>
      <c r="R97" s="167"/>
      <c r="S97" s="167"/>
      <c r="T97" s="168"/>
      <c r="U97" s="162"/>
      <c r="V97" s="162">
        <f>SUM(V98:V118)</f>
        <v>48.26</v>
      </c>
      <c r="W97" s="162"/>
      <c r="X97" s="162"/>
      <c r="AG97" t="s">
        <v>113</v>
      </c>
    </row>
    <row r="98" spans="1:60" outlineLevel="1" x14ac:dyDescent="0.25">
      <c r="A98" s="176">
        <v>34</v>
      </c>
      <c r="B98" s="177" t="s">
        <v>244</v>
      </c>
      <c r="C98" s="188" t="s">
        <v>245</v>
      </c>
      <c r="D98" s="178" t="s">
        <v>191</v>
      </c>
      <c r="E98" s="179">
        <v>130</v>
      </c>
      <c r="F98" s="180"/>
      <c r="G98" s="181">
        <f t="shared" ref="G98:G115" si="0">ROUND(E98*F98,2)</f>
        <v>0</v>
      </c>
      <c r="H98" s="180"/>
      <c r="I98" s="181">
        <f t="shared" ref="I98:I115" si="1">ROUND(E98*H98,2)</f>
        <v>0</v>
      </c>
      <c r="J98" s="180"/>
      <c r="K98" s="181">
        <f t="shared" ref="K98:K115" si="2">ROUND(E98*J98,2)</f>
        <v>0</v>
      </c>
      <c r="L98" s="181">
        <v>21</v>
      </c>
      <c r="M98" s="181">
        <f t="shared" ref="M98:M115" si="3">G98*(1+L98/100)</f>
        <v>0</v>
      </c>
      <c r="N98" s="181">
        <v>7.2000000000000005E-4</v>
      </c>
      <c r="O98" s="181">
        <f t="shared" ref="O98:O115" si="4">ROUND(E98*N98,2)</f>
        <v>0.09</v>
      </c>
      <c r="P98" s="181">
        <v>0</v>
      </c>
      <c r="Q98" s="181">
        <f t="shared" ref="Q98:Q115" si="5">ROUND(E98*P98,2)</f>
        <v>0</v>
      </c>
      <c r="R98" s="181"/>
      <c r="S98" s="181" t="s">
        <v>117</v>
      </c>
      <c r="T98" s="182" t="s">
        <v>118</v>
      </c>
      <c r="U98" s="159">
        <v>0</v>
      </c>
      <c r="V98" s="159">
        <f t="shared" ref="V98:V115" si="6">ROUND(E98*U98,2)</f>
        <v>0</v>
      </c>
      <c r="W98" s="159"/>
      <c r="X98" s="159" t="s">
        <v>119</v>
      </c>
      <c r="Y98" s="150"/>
      <c r="Z98" s="150"/>
      <c r="AA98" s="150"/>
      <c r="AB98" s="150"/>
      <c r="AC98" s="150"/>
      <c r="AD98" s="150"/>
      <c r="AE98" s="150"/>
      <c r="AF98" s="150"/>
      <c r="AG98" s="150" t="s">
        <v>120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 x14ac:dyDescent="0.25">
      <c r="A99" s="176">
        <v>35</v>
      </c>
      <c r="B99" s="177" t="s">
        <v>246</v>
      </c>
      <c r="C99" s="188" t="s">
        <v>247</v>
      </c>
      <c r="D99" s="178" t="s">
        <v>191</v>
      </c>
      <c r="E99" s="179">
        <v>144</v>
      </c>
      <c r="F99" s="180"/>
      <c r="G99" s="181">
        <f t="shared" si="0"/>
        <v>0</v>
      </c>
      <c r="H99" s="180"/>
      <c r="I99" s="181">
        <f t="shared" si="1"/>
        <v>0</v>
      </c>
      <c r="J99" s="180"/>
      <c r="K99" s="181">
        <f t="shared" si="2"/>
        <v>0</v>
      </c>
      <c r="L99" s="181">
        <v>21</v>
      </c>
      <c r="M99" s="181">
        <f t="shared" si="3"/>
        <v>0</v>
      </c>
      <c r="N99" s="181">
        <v>0</v>
      </c>
      <c r="O99" s="181">
        <f t="shared" si="4"/>
        <v>0</v>
      </c>
      <c r="P99" s="181">
        <v>0</v>
      </c>
      <c r="Q99" s="181">
        <f t="shared" si="5"/>
        <v>0</v>
      </c>
      <c r="R99" s="181"/>
      <c r="S99" s="181" t="s">
        <v>117</v>
      </c>
      <c r="T99" s="182" t="s">
        <v>118</v>
      </c>
      <c r="U99" s="159">
        <v>0</v>
      </c>
      <c r="V99" s="159">
        <f t="shared" si="6"/>
        <v>0</v>
      </c>
      <c r="W99" s="159"/>
      <c r="X99" s="159" t="s">
        <v>166</v>
      </c>
      <c r="Y99" s="150"/>
      <c r="Z99" s="150"/>
      <c r="AA99" s="150"/>
      <c r="AB99" s="150"/>
      <c r="AC99" s="150"/>
      <c r="AD99" s="150"/>
      <c r="AE99" s="150"/>
      <c r="AF99" s="150"/>
      <c r="AG99" s="150" t="s">
        <v>248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5">
      <c r="A100" s="176">
        <v>36</v>
      </c>
      <c r="B100" s="177" t="s">
        <v>249</v>
      </c>
      <c r="C100" s="188" t="s">
        <v>250</v>
      </c>
      <c r="D100" s="178" t="s">
        <v>191</v>
      </c>
      <c r="E100" s="179">
        <v>574</v>
      </c>
      <c r="F100" s="180"/>
      <c r="G100" s="181">
        <f t="shared" si="0"/>
        <v>0</v>
      </c>
      <c r="H100" s="180"/>
      <c r="I100" s="181">
        <f t="shared" si="1"/>
        <v>0</v>
      </c>
      <c r="J100" s="180"/>
      <c r="K100" s="181">
        <f t="shared" si="2"/>
        <v>0</v>
      </c>
      <c r="L100" s="181">
        <v>21</v>
      </c>
      <c r="M100" s="181">
        <f t="shared" si="3"/>
        <v>0</v>
      </c>
      <c r="N100" s="181">
        <v>0</v>
      </c>
      <c r="O100" s="181">
        <f t="shared" si="4"/>
        <v>0</v>
      </c>
      <c r="P100" s="181">
        <v>0</v>
      </c>
      <c r="Q100" s="181">
        <f t="shared" si="5"/>
        <v>0</v>
      </c>
      <c r="R100" s="181"/>
      <c r="S100" s="181" t="s">
        <v>117</v>
      </c>
      <c r="T100" s="182" t="s">
        <v>118</v>
      </c>
      <c r="U100" s="159">
        <v>0</v>
      </c>
      <c r="V100" s="159">
        <f t="shared" si="6"/>
        <v>0</v>
      </c>
      <c r="W100" s="159"/>
      <c r="X100" s="159" t="s">
        <v>119</v>
      </c>
      <c r="Y100" s="150"/>
      <c r="Z100" s="150"/>
      <c r="AA100" s="150"/>
      <c r="AB100" s="150"/>
      <c r="AC100" s="150"/>
      <c r="AD100" s="150"/>
      <c r="AE100" s="150"/>
      <c r="AF100" s="150"/>
      <c r="AG100" s="150" t="s">
        <v>120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5">
      <c r="A101" s="176">
        <v>37</v>
      </c>
      <c r="B101" s="177" t="s">
        <v>251</v>
      </c>
      <c r="C101" s="188" t="s">
        <v>252</v>
      </c>
      <c r="D101" s="178" t="s">
        <v>191</v>
      </c>
      <c r="E101" s="179">
        <v>600</v>
      </c>
      <c r="F101" s="180"/>
      <c r="G101" s="181">
        <f t="shared" si="0"/>
        <v>0</v>
      </c>
      <c r="H101" s="180"/>
      <c r="I101" s="181">
        <f t="shared" si="1"/>
        <v>0</v>
      </c>
      <c r="J101" s="180"/>
      <c r="K101" s="181">
        <f t="shared" si="2"/>
        <v>0</v>
      </c>
      <c r="L101" s="181">
        <v>21</v>
      </c>
      <c r="M101" s="181">
        <f t="shared" si="3"/>
        <v>0</v>
      </c>
      <c r="N101" s="181">
        <v>0</v>
      </c>
      <c r="O101" s="181">
        <f t="shared" si="4"/>
        <v>0</v>
      </c>
      <c r="P101" s="181">
        <v>0</v>
      </c>
      <c r="Q101" s="181">
        <f t="shared" si="5"/>
        <v>0</v>
      </c>
      <c r="R101" s="181"/>
      <c r="S101" s="181" t="s">
        <v>117</v>
      </c>
      <c r="T101" s="182" t="s">
        <v>118</v>
      </c>
      <c r="U101" s="159">
        <v>0</v>
      </c>
      <c r="V101" s="159">
        <f t="shared" si="6"/>
        <v>0</v>
      </c>
      <c r="W101" s="159"/>
      <c r="X101" s="159" t="s">
        <v>166</v>
      </c>
      <c r="Y101" s="150"/>
      <c r="Z101" s="150"/>
      <c r="AA101" s="150"/>
      <c r="AB101" s="150"/>
      <c r="AC101" s="150"/>
      <c r="AD101" s="150"/>
      <c r="AE101" s="150"/>
      <c r="AF101" s="150"/>
      <c r="AG101" s="150" t="s">
        <v>248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5">
      <c r="A102" s="176">
        <v>38</v>
      </c>
      <c r="B102" s="177" t="s">
        <v>253</v>
      </c>
      <c r="C102" s="188" t="s">
        <v>254</v>
      </c>
      <c r="D102" s="178" t="s">
        <v>191</v>
      </c>
      <c r="E102" s="179">
        <v>766</v>
      </c>
      <c r="F102" s="180"/>
      <c r="G102" s="181">
        <f t="shared" si="0"/>
        <v>0</v>
      </c>
      <c r="H102" s="180"/>
      <c r="I102" s="181">
        <f t="shared" si="1"/>
        <v>0</v>
      </c>
      <c r="J102" s="180"/>
      <c r="K102" s="181">
        <f t="shared" si="2"/>
        <v>0</v>
      </c>
      <c r="L102" s="181">
        <v>21</v>
      </c>
      <c r="M102" s="181">
        <f t="shared" si="3"/>
        <v>0</v>
      </c>
      <c r="N102" s="181">
        <v>0</v>
      </c>
      <c r="O102" s="181">
        <f t="shared" si="4"/>
        <v>0</v>
      </c>
      <c r="P102" s="181">
        <v>0</v>
      </c>
      <c r="Q102" s="181">
        <f t="shared" si="5"/>
        <v>0</v>
      </c>
      <c r="R102" s="181"/>
      <c r="S102" s="181" t="s">
        <v>117</v>
      </c>
      <c r="T102" s="182" t="s">
        <v>118</v>
      </c>
      <c r="U102" s="159">
        <v>0</v>
      </c>
      <c r="V102" s="159">
        <f t="shared" si="6"/>
        <v>0</v>
      </c>
      <c r="W102" s="159"/>
      <c r="X102" s="159" t="s">
        <v>119</v>
      </c>
      <c r="Y102" s="150"/>
      <c r="Z102" s="150"/>
      <c r="AA102" s="150"/>
      <c r="AB102" s="150"/>
      <c r="AC102" s="150"/>
      <c r="AD102" s="150"/>
      <c r="AE102" s="150"/>
      <c r="AF102" s="150"/>
      <c r="AG102" s="150" t="s">
        <v>120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5">
      <c r="A103" s="176">
        <v>39</v>
      </c>
      <c r="B103" s="177" t="s">
        <v>255</v>
      </c>
      <c r="C103" s="188" t="s">
        <v>256</v>
      </c>
      <c r="D103" s="178" t="s">
        <v>191</v>
      </c>
      <c r="E103" s="179">
        <v>768</v>
      </c>
      <c r="F103" s="180"/>
      <c r="G103" s="181">
        <f t="shared" si="0"/>
        <v>0</v>
      </c>
      <c r="H103" s="180"/>
      <c r="I103" s="181">
        <f t="shared" si="1"/>
        <v>0</v>
      </c>
      <c r="J103" s="180"/>
      <c r="K103" s="181">
        <f t="shared" si="2"/>
        <v>0</v>
      </c>
      <c r="L103" s="181">
        <v>21</v>
      </c>
      <c r="M103" s="181">
        <f t="shared" si="3"/>
        <v>0</v>
      </c>
      <c r="N103" s="181">
        <v>1.916E-2</v>
      </c>
      <c r="O103" s="181">
        <f t="shared" si="4"/>
        <v>14.71</v>
      </c>
      <c r="P103" s="181">
        <v>0</v>
      </c>
      <c r="Q103" s="181">
        <f t="shared" si="5"/>
        <v>0</v>
      </c>
      <c r="R103" s="181"/>
      <c r="S103" s="181" t="s">
        <v>117</v>
      </c>
      <c r="T103" s="182" t="s">
        <v>118</v>
      </c>
      <c r="U103" s="159">
        <v>0</v>
      </c>
      <c r="V103" s="159">
        <f t="shared" si="6"/>
        <v>0</v>
      </c>
      <c r="W103" s="159"/>
      <c r="X103" s="159" t="s">
        <v>166</v>
      </c>
      <c r="Y103" s="150"/>
      <c r="Z103" s="150"/>
      <c r="AA103" s="150"/>
      <c r="AB103" s="150"/>
      <c r="AC103" s="150"/>
      <c r="AD103" s="150"/>
      <c r="AE103" s="150"/>
      <c r="AF103" s="150"/>
      <c r="AG103" s="150" t="s">
        <v>248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5">
      <c r="A104" s="176">
        <v>40</v>
      </c>
      <c r="B104" s="177" t="s">
        <v>257</v>
      </c>
      <c r="C104" s="188" t="s">
        <v>258</v>
      </c>
      <c r="D104" s="178" t="s">
        <v>194</v>
      </c>
      <c r="E104" s="179">
        <v>26</v>
      </c>
      <c r="F104" s="180"/>
      <c r="G104" s="181">
        <f t="shared" si="0"/>
        <v>0</v>
      </c>
      <c r="H104" s="180"/>
      <c r="I104" s="181">
        <f t="shared" si="1"/>
        <v>0</v>
      </c>
      <c r="J104" s="180"/>
      <c r="K104" s="181">
        <f t="shared" si="2"/>
        <v>0</v>
      </c>
      <c r="L104" s="181">
        <v>21</v>
      </c>
      <c r="M104" s="181">
        <f t="shared" si="3"/>
        <v>0</v>
      </c>
      <c r="N104" s="181">
        <v>4.2900000000000004E-3</v>
      </c>
      <c r="O104" s="181">
        <f t="shared" si="4"/>
        <v>0.11</v>
      </c>
      <c r="P104" s="181">
        <v>0</v>
      </c>
      <c r="Q104" s="181">
        <f t="shared" si="5"/>
        <v>0</v>
      </c>
      <c r="R104" s="181"/>
      <c r="S104" s="181" t="s">
        <v>117</v>
      </c>
      <c r="T104" s="182" t="s">
        <v>118</v>
      </c>
      <c r="U104" s="159">
        <v>0</v>
      </c>
      <c r="V104" s="159">
        <f t="shared" si="6"/>
        <v>0</v>
      </c>
      <c r="W104" s="159"/>
      <c r="X104" s="159" t="s">
        <v>119</v>
      </c>
      <c r="Y104" s="150"/>
      <c r="Z104" s="150"/>
      <c r="AA104" s="150"/>
      <c r="AB104" s="150"/>
      <c r="AC104" s="150"/>
      <c r="AD104" s="150"/>
      <c r="AE104" s="150"/>
      <c r="AF104" s="150"/>
      <c r="AG104" s="150" t="s">
        <v>120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5">
      <c r="A105" s="176">
        <v>41</v>
      </c>
      <c r="B105" s="177" t="s">
        <v>259</v>
      </c>
      <c r="C105" s="188" t="s">
        <v>260</v>
      </c>
      <c r="D105" s="178" t="s">
        <v>194</v>
      </c>
      <c r="E105" s="179">
        <v>26</v>
      </c>
      <c r="F105" s="180"/>
      <c r="G105" s="181">
        <f t="shared" si="0"/>
        <v>0</v>
      </c>
      <c r="H105" s="180"/>
      <c r="I105" s="181">
        <f t="shared" si="1"/>
        <v>0</v>
      </c>
      <c r="J105" s="180"/>
      <c r="K105" s="181">
        <f t="shared" si="2"/>
        <v>0</v>
      </c>
      <c r="L105" s="181">
        <v>21</v>
      </c>
      <c r="M105" s="181">
        <f t="shared" si="3"/>
        <v>0</v>
      </c>
      <c r="N105" s="181">
        <v>3.5999999999999999E-3</v>
      </c>
      <c r="O105" s="181">
        <f t="shared" si="4"/>
        <v>0.09</v>
      </c>
      <c r="P105" s="181">
        <v>0</v>
      </c>
      <c r="Q105" s="181">
        <f t="shared" si="5"/>
        <v>0</v>
      </c>
      <c r="R105" s="181"/>
      <c r="S105" s="181" t="s">
        <v>117</v>
      </c>
      <c r="T105" s="182" t="s">
        <v>118</v>
      </c>
      <c r="U105" s="159">
        <v>0</v>
      </c>
      <c r="V105" s="159">
        <f t="shared" si="6"/>
        <v>0</v>
      </c>
      <c r="W105" s="159"/>
      <c r="X105" s="159" t="s">
        <v>166</v>
      </c>
      <c r="Y105" s="150"/>
      <c r="Z105" s="150"/>
      <c r="AA105" s="150"/>
      <c r="AB105" s="150"/>
      <c r="AC105" s="150"/>
      <c r="AD105" s="150"/>
      <c r="AE105" s="150"/>
      <c r="AF105" s="150"/>
      <c r="AG105" s="150" t="s">
        <v>167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5">
      <c r="A106" s="176">
        <v>42</v>
      </c>
      <c r="B106" s="177" t="s">
        <v>261</v>
      </c>
      <c r="C106" s="188" t="s">
        <v>262</v>
      </c>
      <c r="D106" s="178" t="s">
        <v>194</v>
      </c>
      <c r="E106" s="179">
        <v>72</v>
      </c>
      <c r="F106" s="180"/>
      <c r="G106" s="181">
        <f t="shared" si="0"/>
        <v>0</v>
      </c>
      <c r="H106" s="180"/>
      <c r="I106" s="181">
        <f t="shared" si="1"/>
        <v>0</v>
      </c>
      <c r="J106" s="180"/>
      <c r="K106" s="181">
        <f t="shared" si="2"/>
        <v>0</v>
      </c>
      <c r="L106" s="181">
        <v>21</v>
      </c>
      <c r="M106" s="181">
        <f t="shared" si="3"/>
        <v>0</v>
      </c>
      <c r="N106" s="181">
        <v>6.8599999999999998E-3</v>
      </c>
      <c r="O106" s="181">
        <f t="shared" si="4"/>
        <v>0.49</v>
      </c>
      <c r="P106" s="181">
        <v>0</v>
      </c>
      <c r="Q106" s="181">
        <f t="shared" si="5"/>
        <v>0</v>
      </c>
      <c r="R106" s="181"/>
      <c r="S106" s="181" t="s">
        <v>117</v>
      </c>
      <c r="T106" s="182" t="s">
        <v>118</v>
      </c>
      <c r="U106" s="159">
        <v>0</v>
      </c>
      <c r="V106" s="159">
        <f t="shared" si="6"/>
        <v>0</v>
      </c>
      <c r="W106" s="159"/>
      <c r="X106" s="159" t="s">
        <v>119</v>
      </c>
      <c r="Y106" s="150"/>
      <c r="Z106" s="150"/>
      <c r="AA106" s="150"/>
      <c r="AB106" s="150"/>
      <c r="AC106" s="150"/>
      <c r="AD106" s="150"/>
      <c r="AE106" s="150"/>
      <c r="AF106" s="150"/>
      <c r="AG106" s="150" t="s">
        <v>120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5">
      <c r="A107" s="176">
        <v>43</v>
      </c>
      <c r="B107" s="177" t="s">
        <v>263</v>
      </c>
      <c r="C107" s="188" t="s">
        <v>264</v>
      </c>
      <c r="D107" s="178" t="s">
        <v>194</v>
      </c>
      <c r="E107" s="179">
        <v>72</v>
      </c>
      <c r="F107" s="180"/>
      <c r="G107" s="181">
        <f t="shared" si="0"/>
        <v>0</v>
      </c>
      <c r="H107" s="180"/>
      <c r="I107" s="181">
        <f t="shared" si="1"/>
        <v>0</v>
      </c>
      <c r="J107" s="180"/>
      <c r="K107" s="181">
        <f t="shared" si="2"/>
        <v>0</v>
      </c>
      <c r="L107" s="181">
        <v>21</v>
      </c>
      <c r="M107" s="181">
        <f t="shared" si="3"/>
        <v>0</v>
      </c>
      <c r="N107" s="181">
        <v>5.7999999999999996E-3</v>
      </c>
      <c r="O107" s="181">
        <f t="shared" si="4"/>
        <v>0.42</v>
      </c>
      <c r="P107" s="181">
        <v>0</v>
      </c>
      <c r="Q107" s="181">
        <f t="shared" si="5"/>
        <v>0</v>
      </c>
      <c r="R107" s="181"/>
      <c r="S107" s="181" t="s">
        <v>117</v>
      </c>
      <c r="T107" s="182" t="s">
        <v>118</v>
      </c>
      <c r="U107" s="159">
        <v>0</v>
      </c>
      <c r="V107" s="159">
        <f t="shared" si="6"/>
        <v>0</v>
      </c>
      <c r="W107" s="159"/>
      <c r="X107" s="159" t="s">
        <v>166</v>
      </c>
      <c r="Y107" s="150"/>
      <c r="Z107" s="150"/>
      <c r="AA107" s="150"/>
      <c r="AB107" s="150"/>
      <c r="AC107" s="150"/>
      <c r="AD107" s="150"/>
      <c r="AE107" s="150"/>
      <c r="AF107" s="150"/>
      <c r="AG107" s="150" t="s">
        <v>167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5">
      <c r="A108" s="176">
        <v>44</v>
      </c>
      <c r="B108" s="177" t="s">
        <v>265</v>
      </c>
      <c r="C108" s="188" t="s">
        <v>266</v>
      </c>
      <c r="D108" s="178" t="s">
        <v>194</v>
      </c>
      <c r="E108" s="179">
        <v>96</v>
      </c>
      <c r="F108" s="180"/>
      <c r="G108" s="181">
        <f t="shared" si="0"/>
        <v>0</v>
      </c>
      <c r="H108" s="180"/>
      <c r="I108" s="181">
        <f t="shared" si="1"/>
        <v>0</v>
      </c>
      <c r="J108" s="180"/>
      <c r="K108" s="181">
        <f t="shared" si="2"/>
        <v>0</v>
      </c>
      <c r="L108" s="181">
        <v>21</v>
      </c>
      <c r="M108" s="181">
        <f t="shared" si="3"/>
        <v>0</v>
      </c>
      <c r="N108" s="181">
        <v>7.9299999999999995E-3</v>
      </c>
      <c r="O108" s="181">
        <f t="shared" si="4"/>
        <v>0.76</v>
      </c>
      <c r="P108" s="181">
        <v>0</v>
      </c>
      <c r="Q108" s="181">
        <f t="shared" si="5"/>
        <v>0</v>
      </c>
      <c r="R108" s="181"/>
      <c r="S108" s="181" t="s">
        <v>117</v>
      </c>
      <c r="T108" s="182" t="s">
        <v>118</v>
      </c>
      <c r="U108" s="159">
        <v>0</v>
      </c>
      <c r="V108" s="159">
        <f t="shared" si="6"/>
        <v>0</v>
      </c>
      <c r="W108" s="159"/>
      <c r="X108" s="159" t="s">
        <v>119</v>
      </c>
      <c r="Y108" s="150"/>
      <c r="Z108" s="150"/>
      <c r="AA108" s="150"/>
      <c r="AB108" s="150"/>
      <c r="AC108" s="150"/>
      <c r="AD108" s="150"/>
      <c r="AE108" s="150"/>
      <c r="AF108" s="150"/>
      <c r="AG108" s="150" t="s">
        <v>120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5">
      <c r="A109" s="176">
        <v>45</v>
      </c>
      <c r="B109" s="177" t="s">
        <v>267</v>
      </c>
      <c r="C109" s="188" t="s">
        <v>268</v>
      </c>
      <c r="D109" s="178" t="s">
        <v>194</v>
      </c>
      <c r="E109" s="179">
        <v>96</v>
      </c>
      <c r="F109" s="180"/>
      <c r="G109" s="181">
        <f t="shared" si="0"/>
        <v>0</v>
      </c>
      <c r="H109" s="180"/>
      <c r="I109" s="181">
        <f t="shared" si="1"/>
        <v>0</v>
      </c>
      <c r="J109" s="180"/>
      <c r="K109" s="181">
        <f t="shared" si="2"/>
        <v>0</v>
      </c>
      <c r="L109" s="181">
        <v>21</v>
      </c>
      <c r="M109" s="181">
        <f t="shared" si="3"/>
        <v>0</v>
      </c>
      <c r="N109" s="181">
        <v>6.6E-3</v>
      </c>
      <c r="O109" s="181">
        <f t="shared" si="4"/>
        <v>0.63</v>
      </c>
      <c r="P109" s="181">
        <v>0</v>
      </c>
      <c r="Q109" s="181">
        <f t="shared" si="5"/>
        <v>0</v>
      </c>
      <c r="R109" s="181"/>
      <c r="S109" s="181" t="s">
        <v>117</v>
      </c>
      <c r="T109" s="182" t="s">
        <v>118</v>
      </c>
      <c r="U109" s="159">
        <v>0</v>
      </c>
      <c r="V109" s="159">
        <f t="shared" si="6"/>
        <v>0</v>
      </c>
      <c r="W109" s="159"/>
      <c r="X109" s="159" t="s">
        <v>166</v>
      </c>
      <c r="Y109" s="150"/>
      <c r="Z109" s="150"/>
      <c r="AA109" s="150"/>
      <c r="AB109" s="150"/>
      <c r="AC109" s="150"/>
      <c r="AD109" s="150"/>
      <c r="AE109" s="150"/>
      <c r="AF109" s="150"/>
      <c r="AG109" s="150" t="s">
        <v>167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 x14ac:dyDescent="0.25">
      <c r="A110" s="176">
        <v>46</v>
      </c>
      <c r="B110" s="177" t="s">
        <v>269</v>
      </c>
      <c r="C110" s="188" t="s">
        <v>270</v>
      </c>
      <c r="D110" s="178" t="s">
        <v>191</v>
      </c>
      <c r="E110" s="179">
        <v>130</v>
      </c>
      <c r="F110" s="180"/>
      <c r="G110" s="181">
        <f t="shared" si="0"/>
        <v>0</v>
      </c>
      <c r="H110" s="180"/>
      <c r="I110" s="181">
        <f t="shared" si="1"/>
        <v>0</v>
      </c>
      <c r="J110" s="180"/>
      <c r="K110" s="181">
        <f t="shared" si="2"/>
        <v>0</v>
      </c>
      <c r="L110" s="181">
        <v>21</v>
      </c>
      <c r="M110" s="181">
        <f t="shared" si="3"/>
        <v>0</v>
      </c>
      <c r="N110" s="181">
        <v>0</v>
      </c>
      <c r="O110" s="181">
        <f t="shared" si="4"/>
        <v>0</v>
      </c>
      <c r="P110" s="181">
        <v>0</v>
      </c>
      <c r="Q110" s="181">
        <f t="shared" si="5"/>
        <v>0</v>
      </c>
      <c r="R110" s="181"/>
      <c r="S110" s="181" t="s">
        <v>117</v>
      </c>
      <c r="T110" s="182" t="s">
        <v>118</v>
      </c>
      <c r="U110" s="159">
        <v>0</v>
      </c>
      <c r="V110" s="159">
        <f t="shared" si="6"/>
        <v>0</v>
      </c>
      <c r="W110" s="159"/>
      <c r="X110" s="159" t="s">
        <v>119</v>
      </c>
      <c r="Y110" s="150"/>
      <c r="Z110" s="150"/>
      <c r="AA110" s="150"/>
      <c r="AB110" s="150"/>
      <c r="AC110" s="150"/>
      <c r="AD110" s="150"/>
      <c r="AE110" s="150"/>
      <c r="AF110" s="150"/>
      <c r="AG110" s="150" t="s">
        <v>120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 x14ac:dyDescent="0.25">
      <c r="A111" s="176">
        <v>47</v>
      </c>
      <c r="B111" s="177" t="s">
        <v>271</v>
      </c>
      <c r="C111" s="188" t="s">
        <v>272</v>
      </c>
      <c r="D111" s="178" t="s">
        <v>191</v>
      </c>
      <c r="E111" s="179">
        <v>130</v>
      </c>
      <c r="F111" s="180"/>
      <c r="G111" s="181">
        <f t="shared" si="0"/>
        <v>0</v>
      </c>
      <c r="H111" s="180"/>
      <c r="I111" s="181">
        <f t="shared" si="1"/>
        <v>0</v>
      </c>
      <c r="J111" s="180"/>
      <c r="K111" s="181">
        <f t="shared" si="2"/>
        <v>0</v>
      </c>
      <c r="L111" s="181">
        <v>21</v>
      </c>
      <c r="M111" s="181">
        <f t="shared" si="3"/>
        <v>0</v>
      </c>
      <c r="N111" s="181">
        <v>0</v>
      </c>
      <c r="O111" s="181">
        <f t="shared" si="4"/>
        <v>0</v>
      </c>
      <c r="P111" s="181">
        <v>0</v>
      </c>
      <c r="Q111" s="181">
        <f t="shared" si="5"/>
        <v>0</v>
      </c>
      <c r="R111" s="181"/>
      <c r="S111" s="181" t="s">
        <v>117</v>
      </c>
      <c r="T111" s="182" t="s">
        <v>118</v>
      </c>
      <c r="U111" s="159">
        <v>0</v>
      </c>
      <c r="V111" s="159">
        <f t="shared" si="6"/>
        <v>0</v>
      </c>
      <c r="W111" s="159"/>
      <c r="X111" s="159" t="s">
        <v>119</v>
      </c>
      <c r="Y111" s="150"/>
      <c r="Z111" s="150"/>
      <c r="AA111" s="150"/>
      <c r="AB111" s="150"/>
      <c r="AC111" s="150"/>
      <c r="AD111" s="150"/>
      <c r="AE111" s="150"/>
      <c r="AF111" s="150"/>
      <c r="AG111" s="150" t="s">
        <v>120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5">
      <c r="A112" s="176">
        <v>48</v>
      </c>
      <c r="B112" s="177" t="s">
        <v>273</v>
      </c>
      <c r="C112" s="188" t="s">
        <v>274</v>
      </c>
      <c r="D112" s="178" t="s">
        <v>191</v>
      </c>
      <c r="E112" s="179">
        <v>574</v>
      </c>
      <c r="F112" s="180"/>
      <c r="G112" s="181">
        <f t="shared" si="0"/>
        <v>0</v>
      </c>
      <c r="H112" s="180"/>
      <c r="I112" s="181">
        <f t="shared" si="1"/>
        <v>0</v>
      </c>
      <c r="J112" s="180"/>
      <c r="K112" s="181">
        <f t="shared" si="2"/>
        <v>0</v>
      </c>
      <c r="L112" s="181">
        <v>21</v>
      </c>
      <c r="M112" s="181">
        <f t="shared" si="3"/>
        <v>0</v>
      </c>
      <c r="N112" s="181">
        <v>0</v>
      </c>
      <c r="O112" s="181">
        <f t="shared" si="4"/>
        <v>0</v>
      </c>
      <c r="P112" s="181">
        <v>0</v>
      </c>
      <c r="Q112" s="181">
        <f t="shared" si="5"/>
        <v>0</v>
      </c>
      <c r="R112" s="181"/>
      <c r="S112" s="181" t="s">
        <v>117</v>
      </c>
      <c r="T112" s="182" t="s">
        <v>118</v>
      </c>
      <c r="U112" s="159">
        <v>0</v>
      </c>
      <c r="V112" s="159">
        <f t="shared" si="6"/>
        <v>0</v>
      </c>
      <c r="W112" s="159"/>
      <c r="X112" s="159" t="s">
        <v>119</v>
      </c>
      <c r="Y112" s="150"/>
      <c r="Z112" s="150"/>
      <c r="AA112" s="150"/>
      <c r="AB112" s="150"/>
      <c r="AC112" s="150"/>
      <c r="AD112" s="150"/>
      <c r="AE112" s="150"/>
      <c r="AF112" s="150"/>
      <c r="AG112" s="150" t="s">
        <v>120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 x14ac:dyDescent="0.25">
      <c r="A113" s="176">
        <v>49</v>
      </c>
      <c r="B113" s="177" t="s">
        <v>275</v>
      </c>
      <c r="C113" s="188" t="s">
        <v>276</v>
      </c>
      <c r="D113" s="178" t="s">
        <v>191</v>
      </c>
      <c r="E113" s="179">
        <v>574</v>
      </c>
      <c r="F113" s="180"/>
      <c r="G113" s="181">
        <f t="shared" si="0"/>
        <v>0</v>
      </c>
      <c r="H113" s="180"/>
      <c r="I113" s="181">
        <f t="shared" si="1"/>
        <v>0</v>
      </c>
      <c r="J113" s="180"/>
      <c r="K113" s="181">
        <f t="shared" si="2"/>
        <v>0</v>
      </c>
      <c r="L113" s="181">
        <v>21</v>
      </c>
      <c r="M113" s="181">
        <f t="shared" si="3"/>
        <v>0</v>
      </c>
      <c r="N113" s="181">
        <v>0</v>
      </c>
      <c r="O113" s="181">
        <f t="shared" si="4"/>
        <v>0</v>
      </c>
      <c r="P113" s="181">
        <v>0</v>
      </c>
      <c r="Q113" s="181">
        <f t="shared" si="5"/>
        <v>0</v>
      </c>
      <c r="R113" s="181"/>
      <c r="S113" s="181" t="s">
        <v>117</v>
      </c>
      <c r="T113" s="182" t="s">
        <v>118</v>
      </c>
      <c r="U113" s="159">
        <v>0</v>
      </c>
      <c r="V113" s="159">
        <f t="shared" si="6"/>
        <v>0</v>
      </c>
      <c r="W113" s="159"/>
      <c r="X113" s="159" t="s">
        <v>119</v>
      </c>
      <c r="Y113" s="150"/>
      <c r="Z113" s="150"/>
      <c r="AA113" s="150"/>
      <c r="AB113" s="150"/>
      <c r="AC113" s="150"/>
      <c r="AD113" s="150"/>
      <c r="AE113" s="150"/>
      <c r="AF113" s="150"/>
      <c r="AG113" s="150" t="s">
        <v>120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 x14ac:dyDescent="0.25">
      <c r="A114" s="176">
        <v>50</v>
      </c>
      <c r="B114" s="177" t="s">
        <v>277</v>
      </c>
      <c r="C114" s="188" t="s">
        <v>278</v>
      </c>
      <c r="D114" s="178" t="s">
        <v>191</v>
      </c>
      <c r="E114" s="179">
        <v>766</v>
      </c>
      <c r="F114" s="180"/>
      <c r="G114" s="181">
        <f t="shared" si="0"/>
        <v>0</v>
      </c>
      <c r="H114" s="180"/>
      <c r="I114" s="181">
        <f t="shared" si="1"/>
        <v>0</v>
      </c>
      <c r="J114" s="180"/>
      <c r="K114" s="181">
        <f t="shared" si="2"/>
        <v>0</v>
      </c>
      <c r="L114" s="181">
        <v>21</v>
      </c>
      <c r="M114" s="181">
        <f t="shared" si="3"/>
        <v>0</v>
      </c>
      <c r="N114" s="181">
        <v>0</v>
      </c>
      <c r="O114" s="181">
        <f t="shared" si="4"/>
        <v>0</v>
      </c>
      <c r="P114" s="181">
        <v>0</v>
      </c>
      <c r="Q114" s="181">
        <f t="shared" si="5"/>
        <v>0</v>
      </c>
      <c r="R114" s="181"/>
      <c r="S114" s="181" t="s">
        <v>117</v>
      </c>
      <c r="T114" s="182" t="s">
        <v>118</v>
      </c>
      <c r="U114" s="159">
        <v>0</v>
      </c>
      <c r="V114" s="159">
        <f t="shared" si="6"/>
        <v>0</v>
      </c>
      <c r="W114" s="159"/>
      <c r="X114" s="159" t="s">
        <v>119</v>
      </c>
      <c r="Y114" s="150"/>
      <c r="Z114" s="150"/>
      <c r="AA114" s="150"/>
      <c r="AB114" s="150"/>
      <c r="AC114" s="150"/>
      <c r="AD114" s="150"/>
      <c r="AE114" s="150"/>
      <c r="AF114" s="150"/>
      <c r="AG114" s="150" t="s">
        <v>120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 x14ac:dyDescent="0.25">
      <c r="A115" s="169">
        <v>51</v>
      </c>
      <c r="B115" s="170" t="s">
        <v>279</v>
      </c>
      <c r="C115" s="186" t="s">
        <v>280</v>
      </c>
      <c r="D115" s="171" t="s">
        <v>191</v>
      </c>
      <c r="E115" s="172">
        <v>766</v>
      </c>
      <c r="F115" s="173"/>
      <c r="G115" s="174">
        <f t="shared" si="0"/>
        <v>0</v>
      </c>
      <c r="H115" s="173"/>
      <c r="I115" s="174">
        <f t="shared" si="1"/>
        <v>0</v>
      </c>
      <c r="J115" s="173"/>
      <c r="K115" s="174">
        <f t="shared" si="2"/>
        <v>0</v>
      </c>
      <c r="L115" s="174">
        <v>21</v>
      </c>
      <c r="M115" s="174">
        <f t="shared" si="3"/>
        <v>0</v>
      </c>
      <c r="N115" s="174">
        <v>0</v>
      </c>
      <c r="O115" s="174">
        <f t="shared" si="4"/>
        <v>0</v>
      </c>
      <c r="P115" s="174">
        <v>0</v>
      </c>
      <c r="Q115" s="174">
        <f t="shared" si="5"/>
        <v>0</v>
      </c>
      <c r="R115" s="174" t="s">
        <v>281</v>
      </c>
      <c r="S115" s="174" t="s">
        <v>196</v>
      </c>
      <c r="T115" s="175" t="s">
        <v>197</v>
      </c>
      <c r="U115" s="159">
        <v>6.3E-2</v>
      </c>
      <c r="V115" s="159">
        <f t="shared" si="6"/>
        <v>48.26</v>
      </c>
      <c r="W115" s="159"/>
      <c r="X115" s="159" t="s">
        <v>119</v>
      </c>
      <c r="Y115" s="150"/>
      <c r="Z115" s="150"/>
      <c r="AA115" s="150"/>
      <c r="AB115" s="150"/>
      <c r="AC115" s="150"/>
      <c r="AD115" s="150"/>
      <c r="AE115" s="150"/>
      <c r="AF115" s="150"/>
      <c r="AG115" s="150" t="s">
        <v>206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 x14ac:dyDescent="0.25">
      <c r="A116" s="157"/>
      <c r="B116" s="158"/>
      <c r="C116" s="251" t="s">
        <v>282</v>
      </c>
      <c r="D116" s="252"/>
      <c r="E116" s="252"/>
      <c r="F116" s="252"/>
      <c r="G116" s="252"/>
      <c r="H116" s="159"/>
      <c r="I116" s="159"/>
      <c r="J116" s="159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9"/>
      <c r="Y116" s="150"/>
      <c r="Z116" s="150"/>
      <c r="AA116" s="150"/>
      <c r="AB116" s="150"/>
      <c r="AC116" s="150"/>
      <c r="AD116" s="150"/>
      <c r="AE116" s="150"/>
      <c r="AF116" s="150"/>
      <c r="AG116" s="150" t="s">
        <v>283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 x14ac:dyDescent="0.25">
      <c r="A117" s="176">
        <v>52</v>
      </c>
      <c r="B117" s="177" t="s">
        <v>284</v>
      </c>
      <c r="C117" s="188" t="s">
        <v>285</v>
      </c>
      <c r="D117" s="178" t="s">
        <v>191</v>
      </c>
      <c r="E117" s="179">
        <v>1512</v>
      </c>
      <c r="F117" s="180"/>
      <c r="G117" s="181">
        <f>ROUND(E117*F117,2)</f>
        <v>0</v>
      </c>
      <c r="H117" s="180"/>
      <c r="I117" s="181">
        <f>ROUND(E117*H117,2)</f>
        <v>0</v>
      </c>
      <c r="J117" s="180"/>
      <c r="K117" s="181">
        <f>ROUND(E117*J117,2)</f>
        <v>0</v>
      </c>
      <c r="L117" s="181">
        <v>21</v>
      </c>
      <c r="M117" s="181">
        <f>G117*(1+L117/100)</f>
        <v>0</v>
      </c>
      <c r="N117" s="181">
        <v>6.9999999999999994E-5</v>
      </c>
      <c r="O117" s="181">
        <f>ROUND(E117*N117,2)</f>
        <v>0.11</v>
      </c>
      <c r="P117" s="181">
        <v>0</v>
      </c>
      <c r="Q117" s="181">
        <f>ROUND(E117*P117,2)</f>
        <v>0</v>
      </c>
      <c r="R117" s="181"/>
      <c r="S117" s="181" t="s">
        <v>117</v>
      </c>
      <c r="T117" s="182" t="s">
        <v>118</v>
      </c>
      <c r="U117" s="159">
        <v>0</v>
      </c>
      <c r="V117" s="159">
        <f>ROUND(E117*U117,2)</f>
        <v>0</v>
      </c>
      <c r="W117" s="159"/>
      <c r="X117" s="159" t="s">
        <v>119</v>
      </c>
      <c r="Y117" s="150"/>
      <c r="Z117" s="150"/>
      <c r="AA117" s="150"/>
      <c r="AB117" s="150"/>
      <c r="AC117" s="150"/>
      <c r="AD117" s="150"/>
      <c r="AE117" s="150"/>
      <c r="AF117" s="150"/>
      <c r="AG117" s="150" t="s">
        <v>120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ht="20.399999999999999" outlineLevel="1" x14ac:dyDescent="0.25">
      <c r="A118" s="176">
        <v>53</v>
      </c>
      <c r="B118" s="177" t="s">
        <v>286</v>
      </c>
      <c r="C118" s="188" t="s">
        <v>287</v>
      </c>
      <c r="D118" s="178" t="s">
        <v>288</v>
      </c>
      <c r="E118" s="179">
        <v>13</v>
      </c>
      <c r="F118" s="180"/>
      <c r="G118" s="181">
        <f>ROUND(E118*F118,2)</f>
        <v>0</v>
      </c>
      <c r="H118" s="180"/>
      <c r="I118" s="181">
        <f>ROUND(E118*H118,2)</f>
        <v>0</v>
      </c>
      <c r="J118" s="180"/>
      <c r="K118" s="181">
        <f>ROUND(E118*J118,2)</f>
        <v>0</v>
      </c>
      <c r="L118" s="181">
        <v>21</v>
      </c>
      <c r="M118" s="181">
        <f>G118*(1+L118/100)</f>
        <v>0</v>
      </c>
      <c r="N118" s="181">
        <v>0</v>
      </c>
      <c r="O118" s="181">
        <f>ROUND(E118*N118,2)</f>
        <v>0</v>
      </c>
      <c r="P118" s="181">
        <v>0</v>
      </c>
      <c r="Q118" s="181">
        <f>ROUND(E118*P118,2)</f>
        <v>0</v>
      </c>
      <c r="R118" s="181"/>
      <c r="S118" s="181" t="s">
        <v>117</v>
      </c>
      <c r="T118" s="182" t="s">
        <v>118</v>
      </c>
      <c r="U118" s="159">
        <v>0</v>
      </c>
      <c r="V118" s="159">
        <f>ROUND(E118*U118,2)</f>
        <v>0</v>
      </c>
      <c r="W118" s="159"/>
      <c r="X118" s="159" t="s">
        <v>119</v>
      </c>
      <c r="Y118" s="150"/>
      <c r="Z118" s="150"/>
      <c r="AA118" s="150"/>
      <c r="AB118" s="150"/>
      <c r="AC118" s="150"/>
      <c r="AD118" s="150"/>
      <c r="AE118" s="150"/>
      <c r="AF118" s="150"/>
      <c r="AG118" s="150" t="s">
        <v>120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x14ac:dyDescent="0.25">
      <c r="A119" s="163" t="s">
        <v>112</v>
      </c>
      <c r="B119" s="164" t="s">
        <v>75</v>
      </c>
      <c r="C119" s="185" t="s">
        <v>76</v>
      </c>
      <c r="D119" s="165"/>
      <c r="E119" s="166"/>
      <c r="F119" s="167"/>
      <c r="G119" s="167">
        <f>SUMIF(AG120:AG129,"&lt;&gt;NOR",G120:G129)</f>
        <v>0</v>
      </c>
      <c r="H119" s="167"/>
      <c r="I119" s="167">
        <f>SUM(I120:I129)</f>
        <v>0</v>
      </c>
      <c r="J119" s="167"/>
      <c r="K119" s="167">
        <f>SUM(K120:K129)</f>
        <v>0</v>
      </c>
      <c r="L119" s="167"/>
      <c r="M119" s="167">
        <f>SUM(M120:M129)</f>
        <v>0</v>
      </c>
      <c r="N119" s="167"/>
      <c r="O119" s="167">
        <f>SUM(O120:O129)</f>
        <v>28.020000000000003</v>
      </c>
      <c r="P119" s="167"/>
      <c r="Q119" s="167">
        <f>SUM(Q120:Q129)</f>
        <v>3.81</v>
      </c>
      <c r="R119" s="167"/>
      <c r="S119" s="167"/>
      <c r="T119" s="168"/>
      <c r="U119" s="162"/>
      <c r="V119" s="162">
        <f>SUM(V120:V129)</f>
        <v>0</v>
      </c>
      <c r="W119" s="162"/>
      <c r="X119" s="162"/>
      <c r="AG119" t="s">
        <v>113</v>
      </c>
    </row>
    <row r="120" spans="1:60" outlineLevel="1" x14ac:dyDescent="0.25">
      <c r="A120" s="176">
        <v>54</v>
      </c>
      <c r="B120" s="177" t="s">
        <v>289</v>
      </c>
      <c r="C120" s="188" t="s">
        <v>290</v>
      </c>
      <c r="D120" s="178" t="s">
        <v>191</v>
      </c>
      <c r="E120" s="179">
        <v>120</v>
      </c>
      <c r="F120" s="180"/>
      <c r="G120" s="181">
        <f>ROUND(E120*F120,2)</f>
        <v>0</v>
      </c>
      <c r="H120" s="180"/>
      <c r="I120" s="181">
        <f>ROUND(E120*H120,2)</f>
        <v>0</v>
      </c>
      <c r="J120" s="180"/>
      <c r="K120" s="181">
        <f>ROUND(E120*J120,2)</f>
        <v>0</v>
      </c>
      <c r="L120" s="181">
        <v>21</v>
      </c>
      <c r="M120" s="181">
        <f>G120*(1+L120/100)</f>
        <v>0</v>
      </c>
      <c r="N120" s="181">
        <v>0.14321</v>
      </c>
      <c r="O120" s="181">
        <f>ROUND(E120*N120,2)</f>
        <v>17.190000000000001</v>
      </c>
      <c r="P120" s="181">
        <v>0</v>
      </c>
      <c r="Q120" s="181">
        <f>ROUND(E120*P120,2)</f>
        <v>0</v>
      </c>
      <c r="R120" s="181"/>
      <c r="S120" s="181" t="s">
        <v>117</v>
      </c>
      <c r="T120" s="182" t="s">
        <v>118</v>
      </c>
      <c r="U120" s="159">
        <v>0</v>
      </c>
      <c r="V120" s="159">
        <f>ROUND(E120*U120,2)</f>
        <v>0</v>
      </c>
      <c r="W120" s="159"/>
      <c r="X120" s="159" t="s">
        <v>119</v>
      </c>
      <c r="Y120" s="150"/>
      <c r="Z120" s="150"/>
      <c r="AA120" s="150"/>
      <c r="AB120" s="150"/>
      <c r="AC120" s="150"/>
      <c r="AD120" s="150"/>
      <c r="AE120" s="150"/>
      <c r="AF120" s="150"/>
      <c r="AG120" s="150" t="s">
        <v>120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 x14ac:dyDescent="0.25">
      <c r="A121" s="176">
        <v>55</v>
      </c>
      <c r="B121" s="177" t="s">
        <v>291</v>
      </c>
      <c r="C121" s="188" t="s">
        <v>292</v>
      </c>
      <c r="D121" s="178" t="s">
        <v>191</v>
      </c>
      <c r="E121" s="179">
        <v>120</v>
      </c>
      <c r="F121" s="180"/>
      <c r="G121" s="181">
        <f>ROUND(E121*F121,2)</f>
        <v>0</v>
      </c>
      <c r="H121" s="180"/>
      <c r="I121" s="181">
        <f>ROUND(E121*H121,2)</f>
        <v>0</v>
      </c>
      <c r="J121" s="180"/>
      <c r="K121" s="181">
        <f>ROUND(E121*J121,2)</f>
        <v>0</v>
      </c>
      <c r="L121" s="181">
        <v>21</v>
      </c>
      <c r="M121" s="181">
        <f>G121*(1+L121/100)</f>
        <v>0</v>
      </c>
      <c r="N121" s="181">
        <v>5.8000000000000003E-2</v>
      </c>
      <c r="O121" s="181">
        <f>ROUND(E121*N121,2)</f>
        <v>6.96</v>
      </c>
      <c r="P121" s="181">
        <v>0</v>
      </c>
      <c r="Q121" s="181">
        <f>ROUND(E121*P121,2)</f>
        <v>0</v>
      </c>
      <c r="R121" s="181"/>
      <c r="S121" s="181" t="s">
        <v>117</v>
      </c>
      <c r="T121" s="182" t="s">
        <v>118</v>
      </c>
      <c r="U121" s="159">
        <v>0</v>
      </c>
      <c r="V121" s="159">
        <f>ROUND(E121*U121,2)</f>
        <v>0</v>
      </c>
      <c r="W121" s="159"/>
      <c r="X121" s="159" t="s">
        <v>166</v>
      </c>
      <c r="Y121" s="150"/>
      <c r="Z121" s="150"/>
      <c r="AA121" s="150"/>
      <c r="AB121" s="150"/>
      <c r="AC121" s="150"/>
      <c r="AD121" s="150"/>
      <c r="AE121" s="150"/>
      <c r="AF121" s="150"/>
      <c r="AG121" s="150" t="s">
        <v>167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 x14ac:dyDescent="0.25">
      <c r="A122" s="176">
        <v>56</v>
      </c>
      <c r="B122" s="177" t="s">
        <v>293</v>
      </c>
      <c r="C122" s="188" t="s">
        <v>294</v>
      </c>
      <c r="D122" s="178" t="s">
        <v>191</v>
      </c>
      <c r="E122" s="179">
        <v>30</v>
      </c>
      <c r="F122" s="180"/>
      <c r="G122" s="181">
        <f>ROUND(E122*F122,2)</f>
        <v>0</v>
      </c>
      <c r="H122" s="180"/>
      <c r="I122" s="181">
        <f>ROUND(E122*H122,2)</f>
        <v>0</v>
      </c>
      <c r="J122" s="180"/>
      <c r="K122" s="181">
        <f>ROUND(E122*J122,2)</f>
        <v>0</v>
      </c>
      <c r="L122" s="181">
        <v>21</v>
      </c>
      <c r="M122" s="181">
        <f>G122*(1+L122/100)</f>
        <v>0</v>
      </c>
      <c r="N122" s="181">
        <v>0.10095</v>
      </c>
      <c r="O122" s="181">
        <f>ROUND(E122*N122,2)</f>
        <v>3.03</v>
      </c>
      <c r="P122" s="181">
        <v>0</v>
      </c>
      <c r="Q122" s="181">
        <f>ROUND(E122*P122,2)</f>
        <v>0</v>
      </c>
      <c r="R122" s="181"/>
      <c r="S122" s="181" t="s">
        <v>117</v>
      </c>
      <c r="T122" s="182" t="s">
        <v>118</v>
      </c>
      <c r="U122" s="159">
        <v>0</v>
      </c>
      <c r="V122" s="159">
        <f>ROUND(E122*U122,2)</f>
        <v>0</v>
      </c>
      <c r="W122" s="159"/>
      <c r="X122" s="159" t="s">
        <v>119</v>
      </c>
      <c r="Y122" s="150"/>
      <c r="Z122" s="150"/>
      <c r="AA122" s="150"/>
      <c r="AB122" s="150"/>
      <c r="AC122" s="150"/>
      <c r="AD122" s="150"/>
      <c r="AE122" s="150"/>
      <c r="AF122" s="150"/>
      <c r="AG122" s="150" t="s">
        <v>120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5">
      <c r="A123" s="176">
        <v>57</v>
      </c>
      <c r="B123" s="177" t="s">
        <v>295</v>
      </c>
      <c r="C123" s="188" t="s">
        <v>296</v>
      </c>
      <c r="D123" s="178" t="s">
        <v>191</v>
      </c>
      <c r="E123" s="179">
        <v>30</v>
      </c>
      <c r="F123" s="180"/>
      <c r="G123" s="181">
        <f>ROUND(E123*F123,2)</f>
        <v>0</v>
      </c>
      <c r="H123" s="180"/>
      <c r="I123" s="181">
        <f>ROUND(E123*H123,2)</f>
        <v>0</v>
      </c>
      <c r="J123" s="180"/>
      <c r="K123" s="181">
        <f>ROUND(E123*J123,2)</f>
        <v>0</v>
      </c>
      <c r="L123" s="181">
        <v>21</v>
      </c>
      <c r="M123" s="181">
        <f>G123*(1+L123/100)</f>
        <v>0</v>
      </c>
      <c r="N123" s="181">
        <v>2.8000000000000001E-2</v>
      </c>
      <c r="O123" s="181">
        <f>ROUND(E123*N123,2)</f>
        <v>0.84</v>
      </c>
      <c r="P123" s="181">
        <v>0</v>
      </c>
      <c r="Q123" s="181">
        <f>ROUND(E123*P123,2)</f>
        <v>0</v>
      </c>
      <c r="R123" s="181"/>
      <c r="S123" s="181" t="s">
        <v>117</v>
      </c>
      <c r="T123" s="182" t="s">
        <v>118</v>
      </c>
      <c r="U123" s="159">
        <v>0</v>
      </c>
      <c r="V123" s="159">
        <f>ROUND(E123*U123,2)</f>
        <v>0</v>
      </c>
      <c r="W123" s="159"/>
      <c r="X123" s="159" t="s">
        <v>166</v>
      </c>
      <c r="Y123" s="150"/>
      <c r="Z123" s="150"/>
      <c r="AA123" s="150"/>
      <c r="AB123" s="150"/>
      <c r="AC123" s="150"/>
      <c r="AD123" s="150"/>
      <c r="AE123" s="150"/>
      <c r="AF123" s="150"/>
      <c r="AG123" s="150" t="s">
        <v>167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 x14ac:dyDescent="0.25">
      <c r="A124" s="169">
        <v>58</v>
      </c>
      <c r="B124" s="170" t="s">
        <v>297</v>
      </c>
      <c r="C124" s="186" t="s">
        <v>298</v>
      </c>
      <c r="D124" s="171" t="s">
        <v>129</v>
      </c>
      <c r="E124" s="172">
        <v>1.73</v>
      </c>
      <c r="F124" s="173"/>
      <c r="G124" s="174">
        <f>ROUND(E124*F124,2)</f>
        <v>0</v>
      </c>
      <c r="H124" s="173"/>
      <c r="I124" s="174">
        <f>ROUND(E124*H124,2)</f>
        <v>0</v>
      </c>
      <c r="J124" s="173"/>
      <c r="K124" s="174">
        <f>ROUND(E124*J124,2)</f>
        <v>0</v>
      </c>
      <c r="L124" s="174">
        <v>21</v>
      </c>
      <c r="M124" s="174">
        <f>G124*(1+L124/100)</f>
        <v>0</v>
      </c>
      <c r="N124" s="174">
        <v>0</v>
      </c>
      <c r="O124" s="174">
        <f>ROUND(E124*N124,2)</f>
        <v>0</v>
      </c>
      <c r="P124" s="174">
        <v>2.2000000000000002</v>
      </c>
      <c r="Q124" s="174">
        <f>ROUND(E124*P124,2)</f>
        <v>3.81</v>
      </c>
      <c r="R124" s="174"/>
      <c r="S124" s="174" t="s">
        <v>117</v>
      </c>
      <c r="T124" s="175" t="s">
        <v>118</v>
      </c>
      <c r="U124" s="159">
        <v>0</v>
      </c>
      <c r="V124" s="159">
        <f>ROUND(E124*U124,2)</f>
        <v>0</v>
      </c>
      <c r="W124" s="159"/>
      <c r="X124" s="159" t="s">
        <v>119</v>
      </c>
      <c r="Y124" s="150"/>
      <c r="Z124" s="150"/>
      <c r="AA124" s="150"/>
      <c r="AB124" s="150"/>
      <c r="AC124" s="150"/>
      <c r="AD124" s="150"/>
      <c r="AE124" s="150"/>
      <c r="AF124" s="150"/>
      <c r="AG124" s="150" t="s">
        <v>120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 x14ac:dyDescent="0.25">
      <c r="A125" s="157"/>
      <c r="B125" s="158"/>
      <c r="C125" s="187" t="s">
        <v>243</v>
      </c>
      <c r="D125" s="160"/>
      <c r="E125" s="161"/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9"/>
      <c r="Y125" s="150"/>
      <c r="Z125" s="150"/>
      <c r="AA125" s="150"/>
      <c r="AB125" s="150"/>
      <c r="AC125" s="150"/>
      <c r="AD125" s="150"/>
      <c r="AE125" s="150"/>
      <c r="AF125" s="150"/>
      <c r="AG125" s="150" t="s">
        <v>122</v>
      </c>
      <c r="AH125" s="150">
        <v>0</v>
      </c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 x14ac:dyDescent="0.25">
      <c r="A126" s="157"/>
      <c r="B126" s="158"/>
      <c r="C126" s="187" t="s">
        <v>133</v>
      </c>
      <c r="D126" s="160"/>
      <c r="E126" s="161">
        <v>1.73</v>
      </c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  <c r="Y126" s="150"/>
      <c r="Z126" s="150"/>
      <c r="AA126" s="150"/>
      <c r="AB126" s="150"/>
      <c r="AC126" s="150"/>
      <c r="AD126" s="150"/>
      <c r="AE126" s="150"/>
      <c r="AF126" s="150"/>
      <c r="AG126" s="150" t="s">
        <v>122</v>
      </c>
      <c r="AH126" s="150">
        <v>0</v>
      </c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 x14ac:dyDescent="0.25">
      <c r="A127" s="176">
        <v>59</v>
      </c>
      <c r="B127" s="177" t="s">
        <v>299</v>
      </c>
      <c r="C127" s="188" t="s">
        <v>300</v>
      </c>
      <c r="D127" s="178" t="s">
        <v>116</v>
      </c>
      <c r="E127" s="179">
        <v>0</v>
      </c>
      <c r="F127" s="180"/>
      <c r="G127" s="181">
        <f>ROUND(E127*F127,2)</f>
        <v>0</v>
      </c>
      <c r="H127" s="180"/>
      <c r="I127" s="181">
        <f>ROUND(E127*H127,2)</f>
        <v>0</v>
      </c>
      <c r="J127" s="180"/>
      <c r="K127" s="181">
        <f>ROUND(E127*J127,2)</f>
        <v>0</v>
      </c>
      <c r="L127" s="181">
        <v>21</v>
      </c>
      <c r="M127" s="181">
        <f>G127*(1+L127/100)</f>
        <v>0</v>
      </c>
      <c r="N127" s="181">
        <v>0</v>
      </c>
      <c r="O127" s="181">
        <f>ROUND(E127*N127,2)</f>
        <v>0</v>
      </c>
      <c r="P127" s="181">
        <v>0.32400000000000001</v>
      </c>
      <c r="Q127" s="181">
        <f>ROUND(E127*P127,2)</f>
        <v>0</v>
      </c>
      <c r="R127" s="181"/>
      <c r="S127" s="181" t="s">
        <v>117</v>
      </c>
      <c r="T127" s="182" t="s">
        <v>118</v>
      </c>
      <c r="U127" s="159">
        <v>0</v>
      </c>
      <c r="V127" s="159">
        <f>ROUND(E127*U127,2)</f>
        <v>0</v>
      </c>
      <c r="W127" s="159"/>
      <c r="X127" s="159" t="s">
        <v>119</v>
      </c>
      <c r="Y127" s="150"/>
      <c r="Z127" s="150"/>
      <c r="AA127" s="150"/>
      <c r="AB127" s="150"/>
      <c r="AC127" s="150"/>
      <c r="AD127" s="150"/>
      <c r="AE127" s="150"/>
      <c r="AF127" s="150"/>
      <c r="AG127" s="150" t="s">
        <v>120</v>
      </c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 x14ac:dyDescent="0.25">
      <c r="A128" s="176">
        <v>60</v>
      </c>
      <c r="B128" s="177" t="s">
        <v>301</v>
      </c>
      <c r="C128" s="188" t="s">
        <v>302</v>
      </c>
      <c r="D128" s="178" t="s">
        <v>194</v>
      </c>
      <c r="E128" s="179">
        <v>0</v>
      </c>
      <c r="F128" s="180"/>
      <c r="G128" s="181">
        <f>ROUND(E128*F128,2)</f>
        <v>0</v>
      </c>
      <c r="H128" s="180"/>
      <c r="I128" s="181">
        <f>ROUND(E128*H128,2)</f>
        <v>0</v>
      </c>
      <c r="J128" s="180"/>
      <c r="K128" s="181">
        <f>ROUND(E128*J128,2)</f>
        <v>0</v>
      </c>
      <c r="L128" s="181">
        <v>21</v>
      </c>
      <c r="M128" s="181">
        <f>G128*(1+L128/100)</f>
        <v>0</v>
      </c>
      <c r="N128" s="181">
        <v>0</v>
      </c>
      <c r="O128" s="181">
        <f>ROUND(E128*N128,2)</f>
        <v>0</v>
      </c>
      <c r="P128" s="181">
        <v>0.109</v>
      </c>
      <c r="Q128" s="181">
        <f>ROUND(E128*P128,2)</f>
        <v>0</v>
      </c>
      <c r="R128" s="181"/>
      <c r="S128" s="181" t="s">
        <v>117</v>
      </c>
      <c r="T128" s="182" t="s">
        <v>118</v>
      </c>
      <c r="U128" s="159">
        <v>0</v>
      </c>
      <c r="V128" s="159">
        <f>ROUND(E128*U128,2)</f>
        <v>0</v>
      </c>
      <c r="W128" s="159"/>
      <c r="X128" s="159" t="s">
        <v>119</v>
      </c>
      <c r="Y128" s="150"/>
      <c r="Z128" s="150"/>
      <c r="AA128" s="150"/>
      <c r="AB128" s="150"/>
      <c r="AC128" s="150"/>
      <c r="AD128" s="150"/>
      <c r="AE128" s="150"/>
      <c r="AF128" s="150"/>
      <c r="AG128" s="150" t="s">
        <v>120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ht="20.399999999999999" outlineLevel="1" x14ac:dyDescent="0.25">
      <c r="A129" s="176">
        <v>61</v>
      </c>
      <c r="B129" s="177" t="s">
        <v>303</v>
      </c>
      <c r="C129" s="188" t="s">
        <v>304</v>
      </c>
      <c r="D129" s="178" t="s">
        <v>129</v>
      </c>
      <c r="E129" s="179">
        <v>0</v>
      </c>
      <c r="F129" s="180"/>
      <c r="G129" s="181">
        <f>ROUND(E129*F129,2)</f>
        <v>0</v>
      </c>
      <c r="H129" s="180"/>
      <c r="I129" s="181">
        <f>ROUND(E129*H129,2)</f>
        <v>0</v>
      </c>
      <c r="J129" s="180"/>
      <c r="K129" s="181">
        <f>ROUND(E129*J129,2)</f>
        <v>0</v>
      </c>
      <c r="L129" s="181">
        <v>21</v>
      </c>
      <c r="M129" s="181">
        <f>G129*(1+L129/100)</f>
        <v>0</v>
      </c>
      <c r="N129" s="181">
        <v>0</v>
      </c>
      <c r="O129" s="181">
        <f>ROUND(E129*N129,2)</f>
        <v>0</v>
      </c>
      <c r="P129" s="181">
        <v>2.2000000000000002</v>
      </c>
      <c r="Q129" s="181">
        <f>ROUND(E129*P129,2)</f>
        <v>0</v>
      </c>
      <c r="R129" s="181"/>
      <c r="S129" s="181" t="s">
        <v>117</v>
      </c>
      <c r="T129" s="182" t="s">
        <v>118</v>
      </c>
      <c r="U129" s="159">
        <v>0</v>
      </c>
      <c r="V129" s="159">
        <f>ROUND(E129*U129,2)</f>
        <v>0</v>
      </c>
      <c r="W129" s="159"/>
      <c r="X129" s="159" t="s">
        <v>119</v>
      </c>
      <c r="Y129" s="150"/>
      <c r="Z129" s="150"/>
      <c r="AA129" s="150"/>
      <c r="AB129" s="150"/>
      <c r="AC129" s="150"/>
      <c r="AD129" s="150"/>
      <c r="AE129" s="150"/>
      <c r="AF129" s="150"/>
      <c r="AG129" s="150" t="s">
        <v>120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x14ac:dyDescent="0.25">
      <c r="A130" s="163" t="s">
        <v>112</v>
      </c>
      <c r="B130" s="164" t="s">
        <v>81</v>
      </c>
      <c r="C130" s="185" t="s">
        <v>82</v>
      </c>
      <c r="D130" s="165"/>
      <c r="E130" s="166"/>
      <c r="F130" s="167"/>
      <c r="G130" s="167">
        <f>SUMIF(AG131:AG139,"&lt;&gt;NOR",G131:G139)</f>
        <v>0</v>
      </c>
      <c r="H130" s="167"/>
      <c r="I130" s="167">
        <f>SUM(I131:I139)</f>
        <v>0</v>
      </c>
      <c r="J130" s="167"/>
      <c r="K130" s="167">
        <f>SUM(K131:K139)</f>
        <v>0</v>
      </c>
      <c r="L130" s="167"/>
      <c r="M130" s="167">
        <f>SUM(M131:M139)</f>
        <v>0</v>
      </c>
      <c r="N130" s="167"/>
      <c r="O130" s="167">
        <f>SUM(O131:O139)</f>
        <v>0</v>
      </c>
      <c r="P130" s="167"/>
      <c r="Q130" s="167">
        <f>SUM(Q131:Q139)</f>
        <v>0</v>
      </c>
      <c r="R130" s="167"/>
      <c r="S130" s="167"/>
      <c r="T130" s="168"/>
      <c r="U130" s="162"/>
      <c r="V130" s="162">
        <f>SUM(V131:V139)</f>
        <v>0</v>
      </c>
      <c r="W130" s="162"/>
      <c r="X130" s="162"/>
      <c r="AG130" t="s">
        <v>113</v>
      </c>
    </row>
    <row r="131" spans="1:60" ht="20.399999999999999" outlineLevel="1" x14ac:dyDescent="0.25">
      <c r="A131" s="176">
        <v>62</v>
      </c>
      <c r="B131" s="177" t="s">
        <v>305</v>
      </c>
      <c r="C131" s="188" t="s">
        <v>306</v>
      </c>
      <c r="D131" s="178" t="s">
        <v>154</v>
      </c>
      <c r="E131" s="179">
        <v>0.79500000000000004</v>
      </c>
      <c r="F131" s="180"/>
      <c r="G131" s="181">
        <f t="shared" ref="G131:G137" si="7">ROUND(E131*F131,2)</f>
        <v>0</v>
      </c>
      <c r="H131" s="180"/>
      <c r="I131" s="181">
        <f t="shared" ref="I131:I137" si="8">ROUND(E131*H131,2)</f>
        <v>0</v>
      </c>
      <c r="J131" s="180"/>
      <c r="K131" s="181">
        <f t="shared" ref="K131:K137" si="9">ROUND(E131*J131,2)</f>
        <v>0</v>
      </c>
      <c r="L131" s="181">
        <v>21</v>
      </c>
      <c r="M131" s="181">
        <f t="shared" ref="M131:M137" si="10">G131*(1+L131/100)</f>
        <v>0</v>
      </c>
      <c r="N131" s="181">
        <v>0</v>
      </c>
      <c r="O131" s="181">
        <f t="shared" ref="O131:O137" si="11">ROUND(E131*N131,2)</f>
        <v>0</v>
      </c>
      <c r="P131" s="181">
        <v>0</v>
      </c>
      <c r="Q131" s="181">
        <f t="shared" ref="Q131:Q137" si="12">ROUND(E131*P131,2)</f>
        <v>0</v>
      </c>
      <c r="R131" s="181"/>
      <c r="S131" s="181" t="s">
        <v>117</v>
      </c>
      <c r="T131" s="182" t="s">
        <v>118</v>
      </c>
      <c r="U131" s="159">
        <v>0</v>
      </c>
      <c r="V131" s="159">
        <f t="shared" ref="V131:V137" si="13">ROUND(E131*U131,2)</f>
        <v>0</v>
      </c>
      <c r="W131" s="159"/>
      <c r="X131" s="159" t="s">
        <v>119</v>
      </c>
      <c r="Y131" s="150"/>
      <c r="Z131" s="150"/>
      <c r="AA131" s="150"/>
      <c r="AB131" s="150"/>
      <c r="AC131" s="150"/>
      <c r="AD131" s="150"/>
      <c r="AE131" s="150"/>
      <c r="AF131" s="150"/>
      <c r="AG131" s="150" t="s">
        <v>120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 x14ac:dyDescent="0.25">
      <c r="A132" s="176">
        <v>63</v>
      </c>
      <c r="B132" s="177" t="s">
        <v>307</v>
      </c>
      <c r="C132" s="188" t="s">
        <v>308</v>
      </c>
      <c r="D132" s="178" t="s">
        <v>154</v>
      </c>
      <c r="E132" s="179">
        <v>0.79500000000000004</v>
      </c>
      <c r="F132" s="180"/>
      <c r="G132" s="181">
        <f t="shared" si="7"/>
        <v>0</v>
      </c>
      <c r="H132" s="180"/>
      <c r="I132" s="181">
        <f t="shared" si="8"/>
        <v>0</v>
      </c>
      <c r="J132" s="180"/>
      <c r="K132" s="181">
        <f t="shared" si="9"/>
        <v>0</v>
      </c>
      <c r="L132" s="181">
        <v>21</v>
      </c>
      <c r="M132" s="181">
        <f t="shared" si="10"/>
        <v>0</v>
      </c>
      <c r="N132" s="181">
        <v>0</v>
      </c>
      <c r="O132" s="181">
        <f t="shared" si="11"/>
        <v>0</v>
      </c>
      <c r="P132" s="181">
        <v>0</v>
      </c>
      <c r="Q132" s="181">
        <f t="shared" si="12"/>
        <v>0</v>
      </c>
      <c r="R132" s="181"/>
      <c r="S132" s="181" t="s">
        <v>117</v>
      </c>
      <c r="T132" s="182" t="s">
        <v>118</v>
      </c>
      <c r="U132" s="159">
        <v>0</v>
      </c>
      <c r="V132" s="159">
        <f t="shared" si="13"/>
        <v>0</v>
      </c>
      <c r="W132" s="159"/>
      <c r="X132" s="159" t="s">
        <v>119</v>
      </c>
      <c r="Y132" s="150"/>
      <c r="Z132" s="150"/>
      <c r="AA132" s="150"/>
      <c r="AB132" s="150"/>
      <c r="AC132" s="150"/>
      <c r="AD132" s="150"/>
      <c r="AE132" s="150"/>
      <c r="AF132" s="150"/>
      <c r="AG132" s="150" t="s">
        <v>120</v>
      </c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 x14ac:dyDescent="0.25">
      <c r="A133" s="176">
        <v>64</v>
      </c>
      <c r="B133" s="177" t="s">
        <v>309</v>
      </c>
      <c r="C133" s="188" t="s">
        <v>310</v>
      </c>
      <c r="D133" s="178" t="s">
        <v>154</v>
      </c>
      <c r="E133" s="179">
        <v>0.79500000000000004</v>
      </c>
      <c r="F133" s="180"/>
      <c r="G133" s="181">
        <f t="shared" si="7"/>
        <v>0</v>
      </c>
      <c r="H133" s="180"/>
      <c r="I133" s="181">
        <f t="shared" si="8"/>
        <v>0</v>
      </c>
      <c r="J133" s="180"/>
      <c r="K133" s="181">
        <f t="shared" si="9"/>
        <v>0</v>
      </c>
      <c r="L133" s="181">
        <v>21</v>
      </c>
      <c r="M133" s="181">
        <f t="shared" si="10"/>
        <v>0</v>
      </c>
      <c r="N133" s="181">
        <v>0</v>
      </c>
      <c r="O133" s="181">
        <f t="shared" si="11"/>
        <v>0</v>
      </c>
      <c r="P133" s="181">
        <v>0</v>
      </c>
      <c r="Q133" s="181">
        <f t="shared" si="12"/>
        <v>0</v>
      </c>
      <c r="R133" s="181"/>
      <c r="S133" s="181" t="s">
        <v>117</v>
      </c>
      <c r="T133" s="182" t="s">
        <v>118</v>
      </c>
      <c r="U133" s="159">
        <v>0</v>
      </c>
      <c r="V133" s="159">
        <f t="shared" si="13"/>
        <v>0</v>
      </c>
      <c r="W133" s="159"/>
      <c r="X133" s="159" t="s">
        <v>119</v>
      </c>
      <c r="Y133" s="150"/>
      <c r="Z133" s="150"/>
      <c r="AA133" s="150"/>
      <c r="AB133" s="150"/>
      <c r="AC133" s="150"/>
      <c r="AD133" s="150"/>
      <c r="AE133" s="150"/>
      <c r="AF133" s="150"/>
      <c r="AG133" s="150" t="s">
        <v>120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 x14ac:dyDescent="0.25">
      <c r="A134" s="176">
        <v>65</v>
      </c>
      <c r="B134" s="177" t="s">
        <v>311</v>
      </c>
      <c r="C134" s="188" t="s">
        <v>312</v>
      </c>
      <c r="D134" s="178" t="s">
        <v>154</v>
      </c>
      <c r="E134" s="179">
        <v>192.72800000000001</v>
      </c>
      <c r="F134" s="180"/>
      <c r="G134" s="181">
        <f t="shared" si="7"/>
        <v>0</v>
      </c>
      <c r="H134" s="180"/>
      <c r="I134" s="181">
        <f t="shared" si="8"/>
        <v>0</v>
      </c>
      <c r="J134" s="180"/>
      <c r="K134" s="181">
        <f t="shared" si="9"/>
        <v>0</v>
      </c>
      <c r="L134" s="181">
        <v>21</v>
      </c>
      <c r="M134" s="181">
        <f t="shared" si="10"/>
        <v>0</v>
      </c>
      <c r="N134" s="181">
        <v>0</v>
      </c>
      <c r="O134" s="181">
        <f t="shared" si="11"/>
        <v>0</v>
      </c>
      <c r="P134" s="181">
        <v>0</v>
      </c>
      <c r="Q134" s="181">
        <f t="shared" si="12"/>
        <v>0</v>
      </c>
      <c r="R134" s="181"/>
      <c r="S134" s="181" t="s">
        <v>117</v>
      </c>
      <c r="T134" s="182" t="s">
        <v>118</v>
      </c>
      <c r="U134" s="159">
        <v>0</v>
      </c>
      <c r="V134" s="159">
        <f t="shared" si="13"/>
        <v>0</v>
      </c>
      <c r="W134" s="159"/>
      <c r="X134" s="159" t="s">
        <v>119</v>
      </c>
      <c r="Y134" s="150"/>
      <c r="Z134" s="150"/>
      <c r="AA134" s="150"/>
      <c r="AB134" s="150"/>
      <c r="AC134" s="150"/>
      <c r="AD134" s="150"/>
      <c r="AE134" s="150"/>
      <c r="AF134" s="150"/>
      <c r="AG134" s="150" t="s">
        <v>120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 x14ac:dyDescent="0.25">
      <c r="A135" s="176">
        <v>66</v>
      </c>
      <c r="B135" s="177" t="s">
        <v>313</v>
      </c>
      <c r="C135" s="188" t="s">
        <v>314</v>
      </c>
      <c r="D135" s="178" t="s">
        <v>154</v>
      </c>
      <c r="E135" s="179">
        <v>192.72800000000001</v>
      </c>
      <c r="F135" s="180"/>
      <c r="G135" s="181">
        <f t="shared" si="7"/>
        <v>0</v>
      </c>
      <c r="H135" s="180"/>
      <c r="I135" s="181">
        <f t="shared" si="8"/>
        <v>0</v>
      </c>
      <c r="J135" s="180"/>
      <c r="K135" s="181">
        <f t="shared" si="9"/>
        <v>0</v>
      </c>
      <c r="L135" s="181">
        <v>21</v>
      </c>
      <c r="M135" s="181">
        <f t="shared" si="10"/>
        <v>0</v>
      </c>
      <c r="N135" s="181">
        <v>0</v>
      </c>
      <c r="O135" s="181">
        <f t="shared" si="11"/>
        <v>0</v>
      </c>
      <c r="P135" s="181">
        <v>0</v>
      </c>
      <c r="Q135" s="181">
        <f t="shared" si="12"/>
        <v>0</v>
      </c>
      <c r="R135" s="181"/>
      <c r="S135" s="181" t="s">
        <v>117</v>
      </c>
      <c r="T135" s="182" t="s">
        <v>118</v>
      </c>
      <c r="U135" s="159">
        <v>0</v>
      </c>
      <c r="V135" s="159">
        <f t="shared" si="13"/>
        <v>0</v>
      </c>
      <c r="W135" s="159"/>
      <c r="X135" s="159" t="s">
        <v>119</v>
      </c>
      <c r="Y135" s="150"/>
      <c r="Z135" s="150"/>
      <c r="AA135" s="150"/>
      <c r="AB135" s="150"/>
      <c r="AC135" s="150"/>
      <c r="AD135" s="150"/>
      <c r="AE135" s="150"/>
      <c r="AF135" s="150"/>
      <c r="AG135" s="150" t="s">
        <v>120</v>
      </c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 x14ac:dyDescent="0.25">
      <c r="A136" s="176">
        <v>67</v>
      </c>
      <c r="B136" s="177" t="s">
        <v>315</v>
      </c>
      <c r="C136" s="188" t="s">
        <v>316</v>
      </c>
      <c r="D136" s="178" t="s">
        <v>154</v>
      </c>
      <c r="E136" s="179">
        <v>192.72800000000001</v>
      </c>
      <c r="F136" s="180"/>
      <c r="G136" s="181">
        <f t="shared" si="7"/>
        <v>0</v>
      </c>
      <c r="H136" s="180"/>
      <c r="I136" s="181">
        <f t="shared" si="8"/>
        <v>0</v>
      </c>
      <c r="J136" s="180"/>
      <c r="K136" s="181">
        <f t="shared" si="9"/>
        <v>0</v>
      </c>
      <c r="L136" s="181">
        <v>21</v>
      </c>
      <c r="M136" s="181">
        <f t="shared" si="10"/>
        <v>0</v>
      </c>
      <c r="N136" s="181">
        <v>0</v>
      </c>
      <c r="O136" s="181">
        <f t="shared" si="11"/>
        <v>0</v>
      </c>
      <c r="P136" s="181">
        <v>0</v>
      </c>
      <c r="Q136" s="181">
        <f t="shared" si="12"/>
        <v>0</v>
      </c>
      <c r="R136" s="181"/>
      <c r="S136" s="181" t="s">
        <v>117</v>
      </c>
      <c r="T136" s="182" t="s">
        <v>118</v>
      </c>
      <c r="U136" s="159">
        <v>0</v>
      </c>
      <c r="V136" s="159">
        <f t="shared" si="13"/>
        <v>0</v>
      </c>
      <c r="W136" s="159"/>
      <c r="X136" s="159" t="s">
        <v>119</v>
      </c>
      <c r="Y136" s="150"/>
      <c r="Z136" s="150"/>
      <c r="AA136" s="150"/>
      <c r="AB136" s="150"/>
      <c r="AC136" s="150"/>
      <c r="AD136" s="150"/>
      <c r="AE136" s="150"/>
      <c r="AF136" s="150"/>
      <c r="AG136" s="150" t="s">
        <v>120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ht="20.399999999999999" outlineLevel="1" x14ac:dyDescent="0.25">
      <c r="A137" s="169">
        <v>68</v>
      </c>
      <c r="B137" s="170" t="s">
        <v>317</v>
      </c>
      <c r="C137" s="186" t="s">
        <v>318</v>
      </c>
      <c r="D137" s="171" t="s">
        <v>154</v>
      </c>
      <c r="E137" s="172">
        <v>186.578</v>
      </c>
      <c r="F137" s="173"/>
      <c r="G137" s="174">
        <f t="shared" si="7"/>
        <v>0</v>
      </c>
      <c r="H137" s="173"/>
      <c r="I137" s="174">
        <f t="shared" si="8"/>
        <v>0</v>
      </c>
      <c r="J137" s="173"/>
      <c r="K137" s="174">
        <f t="shared" si="9"/>
        <v>0</v>
      </c>
      <c r="L137" s="174">
        <v>21</v>
      </c>
      <c r="M137" s="174">
        <f t="shared" si="10"/>
        <v>0</v>
      </c>
      <c r="N137" s="174">
        <v>0</v>
      </c>
      <c r="O137" s="174">
        <f t="shared" si="11"/>
        <v>0</v>
      </c>
      <c r="P137" s="174">
        <v>0</v>
      </c>
      <c r="Q137" s="174">
        <f t="shared" si="12"/>
        <v>0</v>
      </c>
      <c r="R137" s="174"/>
      <c r="S137" s="174" t="s">
        <v>117</v>
      </c>
      <c r="T137" s="175" t="s">
        <v>118</v>
      </c>
      <c r="U137" s="159">
        <v>0</v>
      </c>
      <c r="V137" s="159">
        <f t="shared" si="13"/>
        <v>0</v>
      </c>
      <c r="W137" s="159"/>
      <c r="X137" s="159" t="s">
        <v>119</v>
      </c>
      <c r="Y137" s="150"/>
      <c r="Z137" s="150"/>
      <c r="AA137" s="150"/>
      <c r="AB137" s="150"/>
      <c r="AC137" s="150"/>
      <c r="AD137" s="150"/>
      <c r="AE137" s="150"/>
      <c r="AF137" s="150"/>
      <c r="AG137" s="150" t="s">
        <v>120</v>
      </c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 x14ac:dyDescent="0.25">
      <c r="A138" s="157"/>
      <c r="B138" s="158"/>
      <c r="C138" s="187" t="s">
        <v>319</v>
      </c>
      <c r="D138" s="160"/>
      <c r="E138" s="161"/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9"/>
      <c r="Y138" s="150"/>
      <c r="Z138" s="150"/>
      <c r="AA138" s="150"/>
      <c r="AB138" s="150"/>
      <c r="AC138" s="150"/>
      <c r="AD138" s="150"/>
      <c r="AE138" s="150"/>
      <c r="AF138" s="150"/>
      <c r="AG138" s="150" t="s">
        <v>122</v>
      </c>
      <c r="AH138" s="150">
        <v>0</v>
      </c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 x14ac:dyDescent="0.25">
      <c r="A139" s="157"/>
      <c r="B139" s="158"/>
      <c r="C139" s="187" t="s">
        <v>320</v>
      </c>
      <c r="D139" s="160"/>
      <c r="E139" s="161">
        <v>186.58</v>
      </c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9"/>
      <c r="Y139" s="150"/>
      <c r="Z139" s="150"/>
      <c r="AA139" s="150"/>
      <c r="AB139" s="150"/>
      <c r="AC139" s="150"/>
      <c r="AD139" s="150"/>
      <c r="AE139" s="150"/>
      <c r="AF139" s="150"/>
      <c r="AG139" s="150" t="s">
        <v>122</v>
      </c>
      <c r="AH139" s="150">
        <v>0</v>
      </c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x14ac:dyDescent="0.25">
      <c r="A140" s="163" t="s">
        <v>112</v>
      </c>
      <c r="B140" s="164" t="s">
        <v>77</v>
      </c>
      <c r="C140" s="185" t="s">
        <v>78</v>
      </c>
      <c r="D140" s="165"/>
      <c r="E140" s="166"/>
      <c r="F140" s="167"/>
      <c r="G140" s="167">
        <f>SUMIF(AG141:AG145,"&lt;&gt;NOR",G141:G145)</f>
        <v>0</v>
      </c>
      <c r="H140" s="167"/>
      <c r="I140" s="167">
        <f>SUM(I141:I145)</f>
        <v>0</v>
      </c>
      <c r="J140" s="167"/>
      <c r="K140" s="167">
        <f>SUM(K141:K145)</f>
        <v>0</v>
      </c>
      <c r="L140" s="167"/>
      <c r="M140" s="167">
        <f>SUM(M141:M145)</f>
        <v>0</v>
      </c>
      <c r="N140" s="167"/>
      <c r="O140" s="167">
        <f>SUM(O141:O145)</f>
        <v>6.0000000000000005E-2</v>
      </c>
      <c r="P140" s="167"/>
      <c r="Q140" s="167">
        <f>SUM(Q141:Q145)</f>
        <v>0</v>
      </c>
      <c r="R140" s="167"/>
      <c r="S140" s="167"/>
      <c r="T140" s="168"/>
      <c r="U140" s="162"/>
      <c r="V140" s="162">
        <f>SUM(V141:V145)</f>
        <v>0</v>
      </c>
      <c r="W140" s="162"/>
      <c r="X140" s="162"/>
      <c r="AG140" t="s">
        <v>113</v>
      </c>
    </row>
    <row r="141" spans="1:60" outlineLevel="1" x14ac:dyDescent="0.25">
      <c r="A141" s="169">
        <v>69</v>
      </c>
      <c r="B141" s="170" t="s">
        <v>321</v>
      </c>
      <c r="C141" s="186" t="s">
        <v>322</v>
      </c>
      <c r="D141" s="171" t="s">
        <v>116</v>
      </c>
      <c r="E141" s="172">
        <v>14.04</v>
      </c>
      <c r="F141" s="173"/>
      <c r="G141" s="174">
        <f>ROUND(E141*F141,2)</f>
        <v>0</v>
      </c>
      <c r="H141" s="173"/>
      <c r="I141" s="174">
        <f>ROUND(E141*H141,2)</f>
        <v>0</v>
      </c>
      <c r="J141" s="173"/>
      <c r="K141" s="174">
        <f>ROUND(E141*J141,2)</f>
        <v>0</v>
      </c>
      <c r="L141" s="174">
        <v>21</v>
      </c>
      <c r="M141" s="174">
        <f>G141*(1+L141/100)</f>
        <v>0</v>
      </c>
      <c r="N141" s="174">
        <v>4.0000000000000002E-4</v>
      </c>
      <c r="O141" s="174">
        <f>ROUND(E141*N141,2)</f>
        <v>0.01</v>
      </c>
      <c r="P141" s="174">
        <v>0</v>
      </c>
      <c r="Q141" s="174">
        <f>ROUND(E141*P141,2)</f>
        <v>0</v>
      </c>
      <c r="R141" s="174"/>
      <c r="S141" s="174" t="s">
        <v>117</v>
      </c>
      <c r="T141" s="175" t="s">
        <v>118</v>
      </c>
      <c r="U141" s="159">
        <v>0</v>
      </c>
      <c r="V141" s="159">
        <f>ROUND(E141*U141,2)</f>
        <v>0</v>
      </c>
      <c r="W141" s="159"/>
      <c r="X141" s="159" t="s">
        <v>119</v>
      </c>
      <c r="Y141" s="150"/>
      <c r="Z141" s="150"/>
      <c r="AA141" s="150"/>
      <c r="AB141" s="150"/>
      <c r="AC141" s="150"/>
      <c r="AD141" s="150"/>
      <c r="AE141" s="150"/>
      <c r="AF141" s="150"/>
      <c r="AG141" s="150" t="s">
        <v>120</v>
      </c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 x14ac:dyDescent="0.25">
      <c r="A142" s="157"/>
      <c r="B142" s="158"/>
      <c r="C142" s="187" t="s">
        <v>323</v>
      </c>
      <c r="D142" s="160"/>
      <c r="E142" s="161">
        <v>14.04</v>
      </c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59"/>
      <c r="Q142" s="159"/>
      <c r="R142" s="159"/>
      <c r="S142" s="159"/>
      <c r="T142" s="159"/>
      <c r="U142" s="159"/>
      <c r="V142" s="159"/>
      <c r="W142" s="159"/>
      <c r="X142" s="159"/>
      <c r="Y142" s="150"/>
      <c r="Z142" s="150"/>
      <c r="AA142" s="150"/>
      <c r="AB142" s="150"/>
      <c r="AC142" s="150"/>
      <c r="AD142" s="150"/>
      <c r="AE142" s="150"/>
      <c r="AF142" s="150"/>
      <c r="AG142" s="150" t="s">
        <v>122</v>
      </c>
      <c r="AH142" s="150">
        <v>0</v>
      </c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 x14ac:dyDescent="0.25">
      <c r="A143" s="169">
        <v>70</v>
      </c>
      <c r="B143" s="170" t="s">
        <v>324</v>
      </c>
      <c r="C143" s="186" t="s">
        <v>325</v>
      </c>
      <c r="D143" s="171" t="s">
        <v>116</v>
      </c>
      <c r="E143" s="172">
        <v>14.04</v>
      </c>
      <c r="F143" s="173"/>
      <c r="G143" s="174">
        <f>ROUND(E143*F143,2)</f>
        <v>0</v>
      </c>
      <c r="H143" s="173"/>
      <c r="I143" s="174">
        <f>ROUND(E143*H143,2)</f>
        <v>0</v>
      </c>
      <c r="J143" s="173"/>
      <c r="K143" s="174">
        <f>ROUND(E143*J143,2)</f>
        <v>0</v>
      </c>
      <c r="L143" s="174">
        <v>21</v>
      </c>
      <c r="M143" s="174">
        <f>G143*(1+L143/100)</f>
        <v>0</v>
      </c>
      <c r="N143" s="174">
        <v>3.8800000000000002E-3</v>
      </c>
      <c r="O143" s="174">
        <f>ROUND(E143*N143,2)</f>
        <v>0.05</v>
      </c>
      <c r="P143" s="174">
        <v>0</v>
      </c>
      <c r="Q143" s="174">
        <f>ROUND(E143*P143,2)</f>
        <v>0</v>
      </c>
      <c r="R143" s="174"/>
      <c r="S143" s="174" t="s">
        <v>117</v>
      </c>
      <c r="T143" s="175" t="s">
        <v>118</v>
      </c>
      <c r="U143" s="159">
        <v>0</v>
      </c>
      <c r="V143" s="159">
        <f>ROUND(E143*U143,2)</f>
        <v>0</v>
      </c>
      <c r="W143" s="159"/>
      <c r="X143" s="159" t="s">
        <v>166</v>
      </c>
      <c r="Y143" s="150"/>
      <c r="Z143" s="150"/>
      <c r="AA143" s="150"/>
      <c r="AB143" s="150"/>
      <c r="AC143" s="150"/>
      <c r="AD143" s="150"/>
      <c r="AE143" s="150"/>
      <c r="AF143" s="150"/>
      <c r="AG143" s="150" t="s">
        <v>167</v>
      </c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 x14ac:dyDescent="0.25">
      <c r="A144" s="157"/>
      <c r="B144" s="158"/>
      <c r="C144" s="187" t="s">
        <v>326</v>
      </c>
      <c r="D144" s="160"/>
      <c r="E144" s="161"/>
      <c r="F144" s="159"/>
      <c r="G144" s="159"/>
      <c r="H144" s="159"/>
      <c r="I144" s="159"/>
      <c r="J144" s="159"/>
      <c r="K144" s="159"/>
      <c r="L144" s="159"/>
      <c r="M144" s="159"/>
      <c r="N144" s="159"/>
      <c r="O144" s="159"/>
      <c r="P144" s="159"/>
      <c r="Q144" s="159"/>
      <c r="R144" s="159"/>
      <c r="S144" s="159"/>
      <c r="T144" s="159"/>
      <c r="U144" s="159"/>
      <c r="V144" s="159"/>
      <c r="W144" s="159"/>
      <c r="X144" s="159"/>
      <c r="Y144" s="150"/>
      <c r="Z144" s="150"/>
      <c r="AA144" s="150"/>
      <c r="AB144" s="150"/>
      <c r="AC144" s="150"/>
      <c r="AD144" s="150"/>
      <c r="AE144" s="150"/>
      <c r="AF144" s="150"/>
      <c r="AG144" s="150" t="s">
        <v>122</v>
      </c>
      <c r="AH144" s="150">
        <v>0</v>
      </c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 x14ac:dyDescent="0.25">
      <c r="A145" s="157"/>
      <c r="B145" s="158"/>
      <c r="C145" s="187" t="s">
        <v>327</v>
      </c>
      <c r="D145" s="160"/>
      <c r="E145" s="161">
        <v>14.04</v>
      </c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9"/>
      <c r="Y145" s="150"/>
      <c r="Z145" s="150"/>
      <c r="AA145" s="150"/>
      <c r="AB145" s="150"/>
      <c r="AC145" s="150"/>
      <c r="AD145" s="150"/>
      <c r="AE145" s="150"/>
      <c r="AF145" s="150"/>
      <c r="AG145" s="150" t="s">
        <v>122</v>
      </c>
      <c r="AH145" s="150">
        <v>0</v>
      </c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x14ac:dyDescent="0.25">
      <c r="A146" s="163" t="s">
        <v>112</v>
      </c>
      <c r="B146" s="164" t="s">
        <v>79</v>
      </c>
      <c r="C146" s="185" t="s">
        <v>80</v>
      </c>
      <c r="D146" s="165"/>
      <c r="E146" s="166"/>
      <c r="F146" s="167"/>
      <c r="G146" s="167">
        <f>SUMIF(AG147:AG161,"&lt;&gt;NOR",G147:G161)</f>
        <v>0</v>
      </c>
      <c r="H146" s="167"/>
      <c r="I146" s="167">
        <f>SUM(I147:I161)</f>
        <v>0</v>
      </c>
      <c r="J146" s="167"/>
      <c r="K146" s="167">
        <f>SUM(K147:K161)</f>
        <v>0</v>
      </c>
      <c r="L146" s="167"/>
      <c r="M146" s="167">
        <f>SUM(M147:M161)</f>
        <v>0</v>
      </c>
      <c r="N146" s="167"/>
      <c r="O146" s="167">
        <f>SUM(O147:O161)</f>
        <v>0.96000000000000008</v>
      </c>
      <c r="P146" s="167"/>
      <c r="Q146" s="167">
        <f>SUM(Q147:Q161)</f>
        <v>0</v>
      </c>
      <c r="R146" s="167"/>
      <c r="S146" s="167"/>
      <c r="T146" s="168"/>
      <c r="U146" s="162"/>
      <c r="V146" s="162">
        <f>SUM(V147:V161)</f>
        <v>0</v>
      </c>
      <c r="W146" s="162"/>
      <c r="X146" s="162"/>
      <c r="AG146" t="s">
        <v>113</v>
      </c>
    </row>
    <row r="147" spans="1:60" outlineLevel="1" x14ac:dyDescent="0.25">
      <c r="A147" s="176">
        <v>71</v>
      </c>
      <c r="B147" s="177" t="s">
        <v>328</v>
      </c>
      <c r="C147" s="188" t="s">
        <v>329</v>
      </c>
      <c r="D147" s="178" t="s">
        <v>194</v>
      </c>
      <c r="E147" s="179">
        <v>12</v>
      </c>
      <c r="F147" s="180"/>
      <c r="G147" s="181">
        <f t="shared" ref="G147:G161" si="14">ROUND(E147*F147,2)</f>
        <v>0</v>
      </c>
      <c r="H147" s="180"/>
      <c r="I147" s="181">
        <f t="shared" ref="I147:I161" si="15">ROUND(E147*H147,2)</f>
        <v>0</v>
      </c>
      <c r="J147" s="180"/>
      <c r="K147" s="181">
        <f t="shared" ref="K147:K161" si="16">ROUND(E147*J147,2)</f>
        <v>0</v>
      </c>
      <c r="L147" s="181">
        <v>21</v>
      </c>
      <c r="M147" s="181">
        <f t="shared" ref="M147:M161" si="17">G147*(1+L147/100)</f>
        <v>0</v>
      </c>
      <c r="N147" s="181">
        <v>8.3000000000000001E-4</v>
      </c>
      <c r="O147" s="181">
        <f t="shared" ref="O147:O161" si="18">ROUND(E147*N147,2)</f>
        <v>0.01</v>
      </c>
      <c r="P147" s="181">
        <v>0</v>
      </c>
      <c r="Q147" s="181">
        <f t="shared" ref="Q147:Q161" si="19">ROUND(E147*P147,2)</f>
        <v>0</v>
      </c>
      <c r="R147" s="181"/>
      <c r="S147" s="181" t="s">
        <v>117</v>
      </c>
      <c r="T147" s="182" t="s">
        <v>118</v>
      </c>
      <c r="U147" s="159">
        <v>0</v>
      </c>
      <c r="V147" s="159">
        <f t="shared" ref="V147:V161" si="20">ROUND(E147*U147,2)</f>
        <v>0</v>
      </c>
      <c r="W147" s="159"/>
      <c r="X147" s="159" t="s">
        <v>119</v>
      </c>
      <c r="Y147" s="150"/>
      <c r="Z147" s="150"/>
      <c r="AA147" s="150"/>
      <c r="AB147" s="150"/>
      <c r="AC147" s="150"/>
      <c r="AD147" s="150"/>
      <c r="AE147" s="150"/>
      <c r="AF147" s="150"/>
      <c r="AG147" s="150" t="s">
        <v>120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 x14ac:dyDescent="0.25">
      <c r="A148" s="176">
        <v>72</v>
      </c>
      <c r="B148" s="177" t="s">
        <v>330</v>
      </c>
      <c r="C148" s="188" t="s">
        <v>331</v>
      </c>
      <c r="D148" s="178" t="s">
        <v>194</v>
      </c>
      <c r="E148" s="179">
        <v>2</v>
      </c>
      <c r="F148" s="180"/>
      <c r="G148" s="181">
        <f t="shared" si="14"/>
        <v>0</v>
      </c>
      <c r="H148" s="180"/>
      <c r="I148" s="181">
        <f t="shared" si="15"/>
        <v>0</v>
      </c>
      <c r="J148" s="180"/>
      <c r="K148" s="181">
        <f t="shared" si="16"/>
        <v>0</v>
      </c>
      <c r="L148" s="181">
        <v>21</v>
      </c>
      <c r="M148" s="181">
        <f t="shared" si="17"/>
        <v>0</v>
      </c>
      <c r="N148" s="181">
        <v>8.2000000000000003E-2</v>
      </c>
      <c r="O148" s="181">
        <f t="shared" si="18"/>
        <v>0.16</v>
      </c>
      <c r="P148" s="181">
        <v>0</v>
      </c>
      <c r="Q148" s="181">
        <f t="shared" si="19"/>
        <v>0</v>
      </c>
      <c r="R148" s="181"/>
      <c r="S148" s="181" t="s">
        <v>117</v>
      </c>
      <c r="T148" s="182" t="s">
        <v>118</v>
      </c>
      <c r="U148" s="159">
        <v>0</v>
      </c>
      <c r="V148" s="159">
        <f t="shared" si="20"/>
        <v>0</v>
      </c>
      <c r="W148" s="159"/>
      <c r="X148" s="159" t="s">
        <v>166</v>
      </c>
      <c r="Y148" s="150"/>
      <c r="Z148" s="150"/>
      <c r="AA148" s="150"/>
      <c r="AB148" s="150"/>
      <c r="AC148" s="150"/>
      <c r="AD148" s="150"/>
      <c r="AE148" s="150"/>
      <c r="AF148" s="150"/>
      <c r="AG148" s="150" t="s">
        <v>167</v>
      </c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 x14ac:dyDescent="0.25">
      <c r="A149" s="176">
        <v>73</v>
      </c>
      <c r="B149" s="177" t="s">
        <v>332</v>
      </c>
      <c r="C149" s="188" t="s">
        <v>333</v>
      </c>
      <c r="D149" s="178" t="s">
        <v>194</v>
      </c>
      <c r="E149" s="179">
        <v>2</v>
      </c>
      <c r="F149" s="180"/>
      <c r="G149" s="181">
        <f t="shared" si="14"/>
        <v>0</v>
      </c>
      <c r="H149" s="180"/>
      <c r="I149" s="181">
        <f t="shared" si="15"/>
        <v>0</v>
      </c>
      <c r="J149" s="180"/>
      <c r="K149" s="181">
        <f t="shared" si="16"/>
        <v>0</v>
      </c>
      <c r="L149" s="181">
        <v>21</v>
      </c>
      <c r="M149" s="181">
        <f t="shared" si="17"/>
        <v>0</v>
      </c>
      <c r="N149" s="181">
        <v>0</v>
      </c>
      <c r="O149" s="181">
        <f t="shared" si="18"/>
        <v>0</v>
      </c>
      <c r="P149" s="181">
        <v>0</v>
      </c>
      <c r="Q149" s="181">
        <f t="shared" si="19"/>
        <v>0</v>
      </c>
      <c r="R149" s="181"/>
      <c r="S149" s="181" t="s">
        <v>117</v>
      </c>
      <c r="T149" s="182" t="s">
        <v>118</v>
      </c>
      <c r="U149" s="159">
        <v>0</v>
      </c>
      <c r="V149" s="159">
        <f t="shared" si="20"/>
        <v>0</v>
      </c>
      <c r="W149" s="159"/>
      <c r="X149" s="159" t="s">
        <v>166</v>
      </c>
      <c r="Y149" s="150"/>
      <c r="Z149" s="150"/>
      <c r="AA149" s="150"/>
      <c r="AB149" s="150"/>
      <c r="AC149" s="150"/>
      <c r="AD149" s="150"/>
      <c r="AE149" s="150"/>
      <c r="AF149" s="150"/>
      <c r="AG149" s="150" t="s">
        <v>167</v>
      </c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1" x14ac:dyDescent="0.25">
      <c r="A150" s="176">
        <v>74</v>
      </c>
      <c r="B150" s="177" t="s">
        <v>334</v>
      </c>
      <c r="C150" s="188" t="s">
        <v>335</v>
      </c>
      <c r="D150" s="178" t="s">
        <v>194</v>
      </c>
      <c r="E150" s="179">
        <v>1</v>
      </c>
      <c r="F150" s="180"/>
      <c r="G150" s="181">
        <f t="shared" si="14"/>
        <v>0</v>
      </c>
      <c r="H150" s="180"/>
      <c r="I150" s="181">
        <f t="shared" si="15"/>
        <v>0</v>
      </c>
      <c r="J150" s="180"/>
      <c r="K150" s="181">
        <f t="shared" si="16"/>
        <v>0</v>
      </c>
      <c r="L150" s="181">
        <v>21</v>
      </c>
      <c r="M150" s="181">
        <f t="shared" si="17"/>
        <v>0</v>
      </c>
      <c r="N150" s="181">
        <v>1.15E-3</v>
      </c>
      <c r="O150" s="181">
        <f t="shared" si="18"/>
        <v>0</v>
      </c>
      <c r="P150" s="181">
        <v>0</v>
      </c>
      <c r="Q150" s="181">
        <f t="shared" si="19"/>
        <v>0</v>
      </c>
      <c r="R150" s="181"/>
      <c r="S150" s="181" t="s">
        <v>117</v>
      </c>
      <c r="T150" s="182" t="s">
        <v>118</v>
      </c>
      <c r="U150" s="159">
        <v>0</v>
      </c>
      <c r="V150" s="159">
        <f t="shared" si="20"/>
        <v>0</v>
      </c>
      <c r="W150" s="159"/>
      <c r="X150" s="159" t="s">
        <v>119</v>
      </c>
      <c r="Y150" s="150"/>
      <c r="Z150" s="150"/>
      <c r="AA150" s="150"/>
      <c r="AB150" s="150"/>
      <c r="AC150" s="150"/>
      <c r="AD150" s="150"/>
      <c r="AE150" s="150"/>
      <c r="AF150" s="150"/>
      <c r="AG150" s="150" t="s">
        <v>120</v>
      </c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 x14ac:dyDescent="0.25">
      <c r="A151" s="176">
        <v>75</v>
      </c>
      <c r="B151" s="177" t="s">
        <v>336</v>
      </c>
      <c r="C151" s="188" t="s">
        <v>337</v>
      </c>
      <c r="D151" s="178" t="s">
        <v>194</v>
      </c>
      <c r="E151" s="179">
        <v>6</v>
      </c>
      <c r="F151" s="180"/>
      <c r="G151" s="181">
        <f t="shared" si="14"/>
        <v>0</v>
      </c>
      <c r="H151" s="180"/>
      <c r="I151" s="181">
        <f t="shared" si="15"/>
        <v>0</v>
      </c>
      <c r="J151" s="180"/>
      <c r="K151" s="181">
        <f t="shared" si="16"/>
        <v>0</v>
      </c>
      <c r="L151" s="181">
        <v>21</v>
      </c>
      <c r="M151" s="181">
        <f t="shared" si="17"/>
        <v>0</v>
      </c>
      <c r="N151" s="181">
        <v>1.8499999999999999E-2</v>
      </c>
      <c r="O151" s="181">
        <f t="shared" si="18"/>
        <v>0.11</v>
      </c>
      <c r="P151" s="181">
        <v>0</v>
      </c>
      <c r="Q151" s="181">
        <f t="shared" si="19"/>
        <v>0</v>
      </c>
      <c r="R151" s="181"/>
      <c r="S151" s="181" t="s">
        <v>117</v>
      </c>
      <c r="T151" s="182" t="s">
        <v>118</v>
      </c>
      <c r="U151" s="159">
        <v>0</v>
      </c>
      <c r="V151" s="159">
        <f t="shared" si="20"/>
        <v>0</v>
      </c>
      <c r="W151" s="159"/>
      <c r="X151" s="159" t="s">
        <v>166</v>
      </c>
      <c r="Y151" s="150"/>
      <c r="Z151" s="150"/>
      <c r="AA151" s="150"/>
      <c r="AB151" s="150"/>
      <c r="AC151" s="150"/>
      <c r="AD151" s="150"/>
      <c r="AE151" s="150"/>
      <c r="AF151" s="150"/>
      <c r="AG151" s="150" t="s">
        <v>167</v>
      </c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 x14ac:dyDescent="0.25">
      <c r="A152" s="176">
        <v>76</v>
      </c>
      <c r="B152" s="177" t="s">
        <v>338</v>
      </c>
      <c r="C152" s="188" t="s">
        <v>339</v>
      </c>
      <c r="D152" s="178" t="s">
        <v>194</v>
      </c>
      <c r="E152" s="179">
        <v>6</v>
      </c>
      <c r="F152" s="180"/>
      <c r="G152" s="181">
        <f t="shared" si="14"/>
        <v>0</v>
      </c>
      <c r="H152" s="180"/>
      <c r="I152" s="181">
        <f t="shared" si="15"/>
        <v>0</v>
      </c>
      <c r="J152" s="180"/>
      <c r="K152" s="181">
        <f t="shared" si="16"/>
        <v>0</v>
      </c>
      <c r="L152" s="181">
        <v>21</v>
      </c>
      <c r="M152" s="181">
        <f t="shared" si="17"/>
        <v>0</v>
      </c>
      <c r="N152" s="181">
        <v>1.01E-3</v>
      </c>
      <c r="O152" s="181">
        <f t="shared" si="18"/>
        <v>0.01</v>
      </c>
      <c r="P152" s="181">
        <v>0</v>
      </c>
      <c r="Q152" s="181">
        <f t="shared" si="19"/>
        <v>0</v>
      </c>
      <c r="R152" s="181"/>
      <c r="S152" s="181" t="s">
        <v>117</v>
      </c>
      <c r="T152" s="182" t="s">
        <v>118</v>
      </c>
      <c r="U152" s="159">
        <v>0</v>
      </c>
      <c r="V152" s="159">
        <f t="shared" si="20"/>
        <v>0</v>
      </c>
      <c r="W152" s="159"/>
      <c r="X152" s="159" t="s">
        <v>119</v>
      </c>
      <c r="Y152" s="150"/>
      <c r="Z152" s="150"/>
      <c r="AA152" s="150"/>
      <c r="AB152" s="150"/>
      <c r="AC152" s="150"/>
      <c r="AD152" s="150"/>
      <c r="AE152" s="150"/>
      <c r="AF152" s="150"/>
      <c r="AG152" s="150" t="s">
        <v>120</v>
      </c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1" x14ac:dyDescent="0.25">
      <c r="A153" s="176">
        <v>77</v>
      </c>
      <c r="B153" s="177" t="s">
        <v>340</v>
      </c>
      <c r="C153" s="188" t="s">
        <v>341</v>
      </c>
      <c r="D153" s="178" t="s">
        <v>194</v>
      </c>
      <c r="E153" s="179">
        <v>2</v>
      </c>
      <c r="F153" s="180"/>
      <c r="G153" s="181">
        <f t="shared" si="14"/>
        <v>0</v>
      </c>
      <c r="H153" s="180"/>
      <c r="I153" s="181">
        <f t="shared" si="15"/>
        <v>0</v>
      </c>
      <c r="J153" s="180"/>
      <c r="K153" s="181">
        <f t="shared" si="16"/>
        <v>0</v>
      </c>
      <c r="L153" s="181">
        <v>21</v>
      </c>
      <c r="M153" s="181">
        <f t="shared" si="17"/>
        <v>0</v>
      </c>
      <c r="N153" s="181">
        <v>1.14E-3</v>
      </c>
      <c r="O153" s="181">
        <f t="shared" si="18"/>
        <v>0</v>
      </c>
      <c r="P153" s="181">
        <v>0</v>
      </c>
      <c r="Q153" s="181">
        <f t="shared" si="19"/>
        <v>0</v>
      </c>
      <c r="R153" s="181"/>
      <c r="S153" s="181" t="s">
        <v>117</v>
      </c>
      <c r="T153" s="182" t="s">
        <v>118</v>
      </c>
      <c r="U153" s="159">
        <v>0</v>
      </c>
      <c r="V153" s="159">
        <f t="shared" si="20"/>
        <v>0</v>
      </c>
      <c r="W153" s="159"/>
      <c r="X153" s="159" t="s">
        <v>119</v>
      </c>
      <c r="Y153" s="150"/>
      <c r="Z153" s="150"/>
      <c r="AA153" s="150"/>
      <c r="AB153" s="150"/>
      <c r="AC153" s="150"/>
      <c r="AD153" s="150"/>
      <c r="AE153" s="150"/>
      <c r="AF153" s="150"/>
      <c r="AG153" s="150" t="s">
        <v>120</v>
      </c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 x14ac:dyDescent="0.25">
      <c r="A154" s="176">
        <v>78</v>
      </c>
      <c r="B154" s="177" t="s">
        <v>342</v>
      </c>
      <c r="C154" s="188" t="s">
        <v>343</v>
      </c>
      <c r="D154" s="178" t="s">
        <v>194</v>
      </c>
      <c r="E154" s="179">
        <v>2</v>
      </c>
      <c r="F154" s="180"/>
      <c r="G154" s="181">
        <f t="shared" si="14"/>
        <v>0</v>
      </c>
      <c r="H154" s="180"/>
      <c r="I154" s="181">
        <f t="shared" si="15"/>
        <v>0</v>
      </c>
      <c r="J154" s="180"/>
      <c r="K154" s="181">
        <f t="shared" si="16"/>
        <v>0</v>
      </c>
      <c r="L154" s="181">
        <v>21</v>
      </c>
      <c r="M154" s="181">
        <f t="shared" si="17"/>
        <v>0</v>
      </c>
      <c r="N154" s="181">
        <v>0</v>
      </c>
      <c r="O154" s="181">
        <f t="shared" si="18"/>
        <v>0</v>
      </c>
      <c r="P154" s="181">
        <v>0</v>
      </c>
      <c r="Q154" s="181">
        <f t="shared" si="19"/>
        <v>0</v>
      </c>
      <c r="R154" s="181"/>
      <c r="S154" s="181" t="s">
        <v>117</v>
      </c>
      <c r="T154" s="182" t="s">
        <v>118</v>
      </c>
      <c r="U154" s="159">
        <v>0</v>
      </c>
      <c r="V154" s="159">
        <f t="shared" si="20"/>
        <v>0</v>
      </c>
      <c r="W154" s="159"/>
      <c r="X154" s="159" t="s">
        <v>119</v>
      </c>
      <c r="Y154" s="150"/>
      <c r="Z154" s="150"/>
      <c r="AA154" s="150"/>
      <c r="AB154" s="150"/>
      <c r="AC154" s="150"/>
      <c r="AD154" s="150"/>
      <c r="AE154" s="150"/>
      <c r="AF154" s="150"/>
      <c r="AG154" s="150" t="s">
        <v>120</v>
      </c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1" x14ac:dyDescent="0.25">
      <c r="A155" s="176">
        <v>79</v>
      </c>
      <c r="B155" s="177" t="s">
        <v>344</v>
      </c>
      <c r="C155" s="188" t="s">
        <v>345</v>
      </c>
      <c r="D155" s="178" t="s">
        <v>194</v>
      </c>
      <c r="E155" s="179">
        <v>2</v>
      </c>
      <c r="F155" s="180"/>
      <c r="G155" s="181">
        <f t="shared" si="14"/>
        <v>0</v>
      </c>
      <c r="H155" s="180"/>
      <c r="I155" s="181">
        <f t="shared" si="15"/>
        <v>0</v>
      </c>
      <c r="J155" s="180"/>
      <c r="K155" s="181">
        <f t="shared" si="16"/>
        <v>0</v>
      </c>
      <c r="L155" s="181">
        <v>21</v>
      </c>
      <c r="M155" s="181">
        <f t="shared" si="17"/>
        <v>0</v>
      </c>
      <c r="N155" s="181">
        <v>0</v>
      </c>
      <c r="O155" s="181">
        <f t="shared" si="18"/>
        <v>0</v>
      </c>
      <c r="P155" s="181">
        <v>0</v>
      </c>
      <c r="Q155" s="181">
        <f t="shared" si="19"/>
        <v>0</v>
      </c>
      <c r="R155" s="181"/>
      <c r="S155" s="181" t="s">
        <v>117</v>
      </c>
      <c r="T155" s="182" t="s">
        <v>118</v>
      </c>
      <c r="U155" s="159">
        <v>0</v>
      </c>
      <c r="V155" s="159">
        <f t="shared" si="20"/>
        <v>0</v>
      </c>
      <c r="W155" s="159"/>
      <c r="X155" s="159" t="s">
        <v>119</v>
      </c>
      <c r="Y155" s="150"/>
      <c r="Z155" s="150"/>
      <c r="AA155" s="150"/>
      <c r="AB155" s="150"/>
      <c r="AC155" s="150"/>
      <c r="AD155" s="150"/>
      <c r="AE155" s="150"/>
      <c r="AF155" s="150"/>
      <c r="AG155" s="150" t="s">
        <v>120</v>
      </c>
      <c r="AH155" s="150"/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1" x14ac:dyDescent="0.25">
      <c r="A156" s="176">
        <v>80</v>
      </c>
      <c r="B156" s="177" t="s">
        <v>346</v>
      </c>
      <c r="C156" s="188" t="s">
        <v>347</v>
      </c>
      <c r="D156" s="178" t="s">
        <v>191</v>
      </c>
      <c r="E156" s="179">
        <v>6</v>
      </c>
      <c r="F156" s="180"/>
      <c r="G156" s="181">
        <f t="shared" si="14"/>
        <v>0</v>
      </c>
      <c r="H156" s="180"/>
      <c r="I156" s="181">
        <f t="shared" si="15"/>
        <v>0</v>
      </c>
      <c r="J156" s="180"/>
      <c r="K156" s="181">
        <f t="shared" si="16"/>
        <v>0</v>
      </c>
      <c r="L156" s="181">
        <v>21</v>
      </c>
      <c r="M156" s="181">
        <f t="shared" si="17"/>
        <v>0</v>
      </c>
      <c r="N156" s="181">
        <v>5.8E-4</v>
      </c>
      <c r="O156" s="181">
        <f t="shared" si="18"/>
        <v>0</v>
      </c>
      <c r="P156" s="181">
        <v>0</v>
      </c>
      <c r="Q156" s="181">
        <f t="shared" si="19"/>
        <v>0</v>
      </c>
      <c r="R156" s="181"/>
      <c r="S156" s="181" t="s">
        <v>117</v>
      </c>
      <c r="T156" s="182" t="s">
        <v>118</v>
      </c>
      <c r="U156" s="159">
        <v>0</v>
      </c>
      <c r="V156" s="159">
        <f t="shared" si="20"/>
        <v>0</v>
      </c>
      <c r="W156" s="159"/>
      <c r="X156" s="159" t="s">
        <v>119</v>
      </c>
      <c r="Y156" s="150"/>
      <c r="Z156" s="150"/>
      <c r="AA156" s="150"/>
      <c r="AB156" s="150"/>
      <c r="AC156" s="150"/>
      <c r="AD156" s="150"/>
      <c r="AE156" s="150"/>
      <c r="AF156" s="150"/>
      <c r="AG156" s="150" t="s">
        <v>120</v>
      </c>
      <c r="AH156" s="150"/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1" x14ac:dyDescent="0.25">
      <c r="A157" s="176">
        <v>81</v>
      </c>
      <c r="B157" s="177" t="s">
        <v>348</v>
      </c>
      <c r="C157" s="188" t="s">
        <v>349</v>
      </c>
      <c r="D157" s="178" t="s">
        <v>191</v>
      </c>
      <c r="E157" s="179">
        <v>6</v>
      </c>
      <c r="F157" s="180"/>
      <c r="G157" s="181">
        <f t="shared" si="14"/>
        <v>0</v>
      </c>
      <c r="H157" s="180"/>
      <c r="I157" s="181">
        <f t="shared" si="15"/>
        <v>0</v>
      </c>
      <c r="J157" s="180"/>
      <c r="K157" s="181">
        <f t="shared" si="16"/>
        <v>0</v>
      </c>
      <c r="L157" s="181">
        <v>21</v>
      </c>
      <c r="M157" s="181">
        <f t="shared" si="17"/>
        <v>0</v>
      </c>
      <c r="N157" s="181">
        <v>5.0939999999999999E-2</v>
      </c>
      <c r="O157" s="181">
        <f t="shared" si="18"/>
        <v>0.31</v>
      </c>
      <c r="P157" s="181">
        <v>0</v>
      </c>
      <c r="Q157" s="181">
        <f t="shared" si="19"/>
        <v>0</v>
      </c>
      <c r="R157" s="181"/>
      <c r="S157" s="181" t="s">
        <v>117</v>
      </c>
      <c r="T157" s="182" t="s">
        <v>118</v>
      </c>
      <c r="U157" s="159">
        <v>0</v>
      </c>
      <c r="V157" s="159">
        <f t="shared" si="20"/>
        <v>0</v>
      </c>
      <c r="W157" s="159"/>
      <c r="X157" s="159" t="s">
        <v>166</v>
      </c>
      <c r="Y157" s="150"/>
      <c r="Z157" s="150"/>
      <c r="AA157" s="150"/>
      <c r="AB157" s="150"/>
      <c r="AC157" s="150"/>
      <c r="AD157" s="150"/>
      <c r="AE157" s="150"/>
      <c r="AF157" s="150"/>
      <c r="AG157" s="150" t="s">
        <v>167</v>
      </c>
      <c r="AH157" s="150"/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1" x14ac:dyDescent="0.25">
      <c r="A158" s="176">
        <v>82</v>
      </c>
      <c r="B158" s="177" t="s">
        <v>350</v>
      </c>
      <c r="C158" s="188" t="s">
        <v>351</v>
      </c>
      <c r="D158" s="178" t="s">
        <v>191</v>
      </c>
      <c r="E158" s="179">
        <v>2</v>
      </c>
      <c r="F158" s="180"/>
      <c r="G158" s="181">
        <f t="shared" si="14"/>
        <v>0</v>
      </c>
      <c r="H158" s="180"/>
      <c r="I158" s="181">
        <f t="shared" si="15"/>
        <v>0</v>
      </c>
      <c r="J158" s="180"/>
      <c r="K158" s="181">
        <f t="shared" si="16"/>
        <v>0</v>
      </c>
      <c r="L158" s="181">
        <v>21</v>
      </c>
      <c r="M158" s="181">
        <f t="shared" si="17"/>
        <v>0</v>
      </c>
      <c r="N158" s="181">
        <v>0</v>
      </c>
      <c r="O158" s="181">
        <f t="shared" si="18"/>
        <v>0</v>
      </c>
      <c r="P158" s="181">
        <v>0</v>
      </c>
      <c r="Q158" s="181">
        <f t="shared" si="19"/>
        <v>0</v>
      </c>
      <c r="R158" s="181"/>
      <c r="S158" s="181" t="s">
        <v>117</v>
      </c>
      <c r="T158" s="182" t="s">
        <v>118</v>
      </c>
      <c r="U158" s="159">
        <v>0</v>
      </c>
      <c r="V158" s="159">
        <f t="shared" si="20"/>
        <v>0</v>
      </c>
      <c r="W158" s="159"/>
      <c r="X158" s="159" t="s">
        <v>119</v>
      </c>
      <c r="Y158" s="150"/>
      <c r="Z158" s="150"/>
      <c r="AA158" s="150"/>
      <c r="AB158" s="150"/>
      <c r="AC158" s="150"/>
      <c r="AD158" s="150"/>
      <c r="AE158" s="150"/>
      <c r="AF158" s="150"/>
      <c r="AG158" s="150" t="s">
        <v>120</v>
      </c>
      <c r="AH158" s="150"/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1" x14ac:dyDescent="0.25">
      <c r="A159" s="176">
        <v>83</v>
      </c>
      <c r="B159" s="177" t="s">
        <v>352</v>
      </c>
      <c r="C159" s="188" t="s">
        <v>353</v>
      </c>
      <c r="D159" s="178" t="s">
        <v>191</v>
      </c>
      <c r="E159" s="179">
        <v>2</v>
      </c>
      <c r="F159" s="180"/>
      <c r="G159" s="181">
        <f t="shared" si="14"/>
        <v>0</v>
      </c>
      <c r="H159" s="180"/>
      <c r="I159" s="181">
        <f t="shared" si="15"/>
        <v>0</v>
      </c>
      <c r="J159" s="180"/>
      <c r="K159" s="181">
        <f t="shared" si="16"/>
        <v>0</v>
      </c>
      <c r="L159" s="181">
        <v>21</v>
      </c>
      <c r="M159" s="181">
        <f t="shared" si="17"/>
        <v>0</v>
      </c>
      <c r="N159" s="181">
        <v>0</v>
      </c>
      <c r="O159" s="181">
        <f t="shared" si="18"/>
        <v>0</v>
      </c>
      <c r="P159" s="181">
        <v>0</v>
      </c>
      <c r="Q159" s="181">
        <f t="shared" si="19"/>
        <v>0</v>
      </c>
      <c r="R159" s="181"/>
      <c r="S159" s="181" t="s">
        <v>117</v>
      </c>
      <c r="T159" s="182" t="s">
        <v>118</v>
      </c>
      <c r="U159" s="159">
        <v>0</v>
      </c>
      <c r="V159" s="159">
        <f t="shared" si="20"/>
        <v>0</v>
      </c>
      <c r="W159" s="159"/>
      <c r="X159" s="159" t="s">
        <v>166</v>
      </c>
      <c r="Y159" s="150"/>
      <c r="Z159" s="150"/>
      <c r="AA159" s="150"/>
      <c r="AB159" s="150"/>
      <c r="AC159" s="150"/>
      <c r="AD159" s="150"/>
      <c r="AE159" s="150"/>
      <c r="AF159" s="150"/>
      <c r="AG159" s="150" t="s">
        <v>167</v>
      </c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 x14ac:dyDescent="0.25">
      <c r="A160" s="176">
        <v>84</v>
      </c>
      <c r="B160" s="177" t="s">
        <v>354</v>
      </c>
      <c r="C160" s="188" t="s">
        <v>355</v>
      </c>
      <c r="D160" s="178" t="s">
        <v>191</v>
      </c>
      <c r="E160" s="179">
        <v>4</v>
      </c>
      <c r="F160" s="180"/>
      <c r="G160" s="181">
        <f t="shared" si="14"/>
        <v>0</v>
      </c>
      <c r="H160" s="180"/>
      <c r="I160" s="181">
        <f t="shared" si="15"/>
        <v>0</v>
      </c>
      <c r="J160" s="180"/>
      <c r="K160" s="181">
        <f t="shared" si="16"/>
        <v>0</v>
      </c>
      <c r="L160" s="181">
        <v>21</v>
      </c>
      <c r="M160" s="181">
        <f t="shared" si="17"/>
        <v>0</v>
      </c>
      <c r="N160" s="181">
        <v>7.9000000000000001E-4</v>
      </c>
      <c r="O160" s="181">
        <f t="shared" si="18"/>
        <v>0</v>
      </c>
      <c r="P160" s="181">
        <v>0</v>
      </c>
      <c r="Q160" s="181">
        <f t="shared" si="19"/>
        <v>0</v>
      </c>
      <c r="R160" s="181"/>
      <c r="S160" s="181" t="s">
        <v>117</v>
      </c>
      <c r="T160" s="182" t="s">
        <v>118</v>
      </c>
      <c r="U160" s="159">
        <v>0</v>
      </c>
      <c r="V160" s="159">
        <f t="shared" si="20"/>
        <v>0</v>
      </c>
      <c r="W160" s="159"/>
      <c r="X160" s="159" t="s">
        <v>119</v>
      </c>
      <c r="Y160" s="150"/>
      <c r="Z160" s="150"/>
      <c r="AA160" s="150"/>
      <c r="AB160" s="150"/>
      <c r="AC160" s="150"/>
      <c r="AD160" s="150"/>
      <c r="AE160" s="150"/>
      <c r="AF160" s="150"/>
      <c r="AG160" s="150" t="s">
        <v>120</v>
      </c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1" x14ac:dyDescent="0.25">
      <c r="A161" s="176">
        <v>85</v>
      </c>
      <c r="B161" s="177" t="s">
        <v>356</v>
      </c>
      <c r="C161" s="188" t="s">
        <v>357</v>
      </c>
      <c r="D161" s="178" t="s">
        <v>191</v>
      </c>
      <c r="E161" s="179">
        <v>4</v>
      </c>
      <c r="F161" s="180"/>
      <c r="G161" s="181">
        <f t="shared" si="14"/>
        <v>0</v>
      </c>
      <c r="H161" s="180"/>
      <c r="I161" s="181">
        <f t="shared" si="15"/>
        <v>0</v>
      </c>
      <c r="J161" s="180"/>
      <c r="K161" s="181">
        <f t="shared" si="16"/>
        <v>0</v>
      </c>
      <c r="L161" s="181">
        <v>21</v>
      </c>
      <c r="M161" s="181">
        <f t="shared" si="17"/>
        <v>0</v>
      </c>
      <c r="N161" s="181">
        <v>9.1130000000000003E-2</v>
      </c>
      <c r="O161" s="181">
        <f t="shared" si="18"/>
        <v>0.36</v>
      </c>
      <c r="P161" s="181">
        <v>0</v>
      </c>
      <c r="Q161" s="181">
        <f t="shared" si="19"/>
        <v>0</v>
      </c>
      <c r="R161" s="181"/>
      <c r="S161" s="181" t="s">
        <v>117</v>
      </c>
      <c r="T161" s="182" t="s">
        <v>118</v>
      </c>
      <c r="U161" s="159">
        <v>0</v>
      </c>
      <c r="V161" s="159">
        <f t="shared" si="20"/>
        <v>0</v>
      </c>
      <c r="W161" s="159"/>
      <c r="X161" s="159" t="s">
        <v>166</v>
      </c>
      <c r="Y161" s="150"/>
      <c r="Z161" s="150"/>
      <c r="AA161" s="150"/>
      <c r="AB161" s="150"/>
      <c r="AC161" s="150"/>
      <c r="AD161" s="150"/>
      <c r="AE161" s="150"/>
      <c r="AF161" s="150"/>
      <c r="AG161" s="150" t="s">
        <v>167</v>
      </c>
      <c r="AH161" s="150"/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x14ac:dyDescent="0.25">
      <c r="A162" s="163" t="s">
        <v>112</v>
      </c>
      <c r="B162" s="164" t="s">
        <v>84</v>
      </c>
      <c r="C162" s="185" t="s">
        <v>27</v>
      </c>
      <c r="D162" s="165"/>
      <c r="E162" s="166"/>
      <c r="F162" s="167"/>
      <c r="G162" s="167">
        <f>SUMIF(AG163:AG168,"&lt;&gt;NOR",G163:G168)</f>
        <v>0</v>
      </c>
      <c r="H162" s="167"/>
      <c r="I162" s="167">
        <f>SUM(I163:I168)</f>
        <v>0</v>
      </c>
      <c r="J162" s="167"/>
      <c r="K162" s="167">
        <f>SUM(K163:K168)</f>
        <v>0</v>
      </c>
      <c r="L162" s="167"/>
      <c r="M162" s="167">
        <f>SUM(M163:M168)</f>
        <v>0</v>
      </c>
      <c r="N162" s="167"/>
      <c r="O162" s="167">
        <f>SUM(O163:O168)</f>
        <v>0</v>
      </c>
      <c r="P162" s="167"/>
      <c r="Q162" s="167">
        <f>SUM(Q163:Q168)</f>
        <v>0</v>
      </c>
      <c r="R162" s="167"/>
      <c r="S162" s="167"/>
      <c r="T162" s="168"/>
      <c r="U162" s="162"/>
      <c r="V162" s="162">
        <f>SUM(V163:V168)</f>
        <v>0</v>
      </c>
      <c r="W162" s="162"/>
      <c r="X162" s="162"/>
      <c r="AG162" t="s">
        <v>113</v>
      </c>
    </row>
    <row r="163" spans="1:60" outlineLevel="1" x14ac:dyDescent="0.25">
      <c r="A163" s="176">
        <v>86</v>
      </c>
      <c r="B163" s="177" t="s">
        <v>358</v>
      </c>
      <c r="C163" s="188" t="s">
        <v>359</v>
      </c>
      <c r="D163" s="178" t="s">
        <v>288</v>
      </c>
      <c r="E163" s="179">
        <v>20</v>
      </c>
      <c r="F163" s="180"/>
      <c r="G163" s="181">
        <f>ROUND(E163*F163,2)</f>
        <v>0</v>
      </c>
      <c r="H163" s="180"/>
      <c r="I163" s="181">
        <f>ROUND(E163*H163,2)</f>
        <v>0</v>
      </c>
      <c r="J163" s="180"/>
      <c r="K163" s="181">
        <f>ROUND(E163*J163,2)</f>
        <v>0</v>
      </c>
      <c r="L163" s="181">
        <v>21</v>
      </c>
      <c r="M163" s="181">
        <f>G163*(1+L163/100)</f>
        <v>0</v>
      </c>
      <c r="N163" s="181">
        <v>0</v>
      </c>
      <c r="O163" s="181">
        <f>ROUND(E163*N163,2)</f>
        <v>0</v>
      </c>
      <c r="P163" s="181">
        <v>0</v>
      </c>
      <c r="Q163" s="181">
        <f>ROUND(E163*P163,2)</f>
        <v>0</v>
      </c>
      <c r="R163" s="181"/>
      <c r="S163" s="181" t="s">
        <v>117</v>
      </c>
      <c r="T163" s="182" t="s">
        <v>118</v>
      </c>
      <c r="U163" s="159">
        <v>0</v>
      </c>
      <c r="V163" s="159">
        <f>ROUND(E163*U163,2)</f>
        <v>0</v>
      </c>
      <c r="W163" s="159"/>
      <c r="X163" s="159" t="s">
        <v>119</v>
      </c>
      <c r="Y163" s="150"/>
      <c r="Z163" s="150"/>
      <c r="AA163" s="150"/>
      <c r="AB163" s="150"/>
      <c r="AC163" s="150"/>
      <c r="AD163" s="150"/>
      <c r="AE163" s="150"/>
      <c r="AF163" s="150"/>
      <c r="AG163" s="150" t="s">
        <v>120</v>
      </c>
      <c r="AH163" s="150"/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1" x14ac:dyDescent="0.25">
      <c r="A164" s="169">
        <v>87</v>
      </c>
      <c r="B164" s="170" t="s">
        <v>360</v>
      </c>
      <c r="C164" s="186" t="s">
        <v>361</v>
      </c>
      <c r="D164" s="171" t="s">
        <v>116</v>
      </c>
      <c r="E164" s="172">
        <v>240</v>
      </c>
      <c r="F164" s="173"/>
      <c r="G164" s="174">
        <f>ROUND(E164*F164,2)</f>
        <v>0</v>
      </c>
      <c r="H164" s="173"/>
      <c r="I164" s="174">
        <f>ROUND(E164*H164,2)</f>
        <v>0</v>
      </c>
      <c r="J164" s="173"/>
      <c r="K164" s="174">
        <f>ROUND(E164*J164,2)</f>
        <v>0</v>
      </c>
      <c r="L164" s="174">
        <v>21</v>
      </c>
      <c r="M164" s="174">
        <f>G164*(1+L164/100)</f>
        <v>0</v>
      </c>
      <c r="N164" s="174">
        <v>0</v>
      </c>
      <c r="O164" s="174">
        <f>ROUND(E164*N164,2)</f>
        <v>0</v>
      </c>
      <c r="P164" s="174">
        <v>0</v>
      </c>
      <c r="Q164" s="174">
        <f>ROUND(E164*P164,2)</f>
        <v>0</v>
      </c>
      <c r="R164" s="174"/>
      <c r="S164" s="174" t="s">
        <v>117</v>
      </c>
      <c r="T164" s="175" t="s">
        <v>118</v>
      </c>
      <c r="U164" s="159">
        <v>0</v>
      </c>
      <c r="V164" s="159">
        <f>ROUND(E164*U164,2)</f>
        <v>0</v>
      </c>
      <c r="W164" s="159"/>
      <c r="X164" s="159" t="s">
        <v>119</v>
      </c>
      <c r="Y164" s="150"/>
      <c r="Z164" s="150"/>
      <c r="AA164" s="150"/>
      <c r="AB164" s="150"/>
      <c r="AC164" s="150"/>
      <c r="AD164" s="150"/>
      <c r="AE164" s="150"/>
      <c r="AF164" s="150"/>
      <c r="AG164" s="150" t="s">
        <v>120</v>
      </c>
      <c r="AH164" s="150"/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1" x14ac:dyDescent="0.25">
      <c r="A165" s="157"/>
      <c r="B165" s="158"/>
      <c r="C165" s="187" t="s">
        <v>362</v>
      </c>
      <c r="D165" s="160"/>
      <c r="E165" s="161"/>
      <c r="F165" s="159"/>
      <c r="G165" s="159"/>
      <c r="H165" s="159"/>
      <c r="I165" s="159"/>
      <c r="J165" s="159"/>
      <c r="K165" s="159"/>
      <c r="L165" s="159"/>
      <c r="M165" s="159"/>
      <c r="N165" s="159"/>
      <c r="O165" s="159"/>
      <c r="P165" s="159"/>
      <c r="Q165" s="159"/>
      <c r="R165" s="159"/>
      <c r="S165" s="159"/>
      <c r="T165" s="159"/>
      <c r="U165" s="159"/>
      <c r="V165" s="159"/>
      <c r="W165" s="159"/>
      <c r="X165" s="159"/>
      <c r="Y165" s="150"/>
      <c r="Z165" s="150"/>
      <c r="AA165" s="150"/>
      <c r="AB165" s="150"/>
      <c r="AC165" s="150"/>
      <c r="AD165" s="150"/>
      <c r="AE165" s="150"/>
      <c r="AF165" s="150"/>
      <c r="AG165" s="150" t="s">
        <v>122</v>
      </c>
      <c r="AH165" s="150">
        <v>0</v>
      </c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1" x14ac:dyDescent="0.25">
      <c r="A166" s="157"/>
      <c r="B166" s="158"/>
      <c r="C166" s="187" t="s">
        <v>363</v>
      </c>
      <c r="D166" s="160"/>
      <c r="E166" s="161">
        <v>240</v>
      </c>
      <c r="F166" s="159"/>
      <c r="G166" s="159"/>
      <c r="H166" s="159"/>
      <c r="I166" s="159"/>
      <c r="J166" s="159"/>
      <c r="K166" s="159"/>
      <c r="L166" s="159"/>
      <c r="M166" s="159"/>
      <c r="N166" s="159"/>
      <c r="O166" s="159"/>
      <c r="P166" s="159"/>
      <c r="Q166" s="159"/>
      <c r="R166" s="159"/>
      <c r="S166" s="159"/>
      <c r="T166" s="159"/>
      <c r="U166" s="159"/>
      <c r="V166" s="159"/>
      <c r="W166" s="159"/>
      <c r="X166" s="159"/>
      <c r="Y166" s="150"/>
      <c r="Z166" s="150"/>
      <c r="AA166" s="150"/>
      <c r="AB166" s="150"/>
      <c r="AC166" s="150"/>
      <c r="AD166" s="150"/>
      <c r="AE166" s="150"/>
      <c r="AF166" s="150"/>
      <c r="AG166" s="150" t="s">
        <v>122</v>
      </c>
      <c r="AH166" s="150">
        <v>0</v>
      </c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1" x14ac:dyDescent="0.25">
      <c r="A167" s="176">
        <v>88</v>
      </c>
      <c r="B167" s="177" t="s">
        <v>364</v>
      </c>
      <c r="C167" s="188" t="s">
        <v>365</v>
      </c>
      <c r="D167" s="178" t="s">
        <v>366</v>
      </c>
      <c r="E167" s="179">
        <v>200</v>
      </c>
      <c r="F167" s="180"/>
      <c r="G167" s="181">
        <f>ROUND(E167*F167,2)</f>
        <v>0</v>
      </c>
      <c r="H167" s="180"/>
      <c r="I167" s="181">
        <f>ROUND(E167*H167,2)</f>
        <v>0</v>
      </c>
      <c r="J167" s="180"/>
      <c r="K167" s="181">
        <f>ROUND(E167*J167,2)</f>
        <v>0</v>
      </c>
      <c r="L167" s="181">
        <v>21</v>
      </c>
      <c r="M167" s="181">
        <f>G167*(1+L167/100)</f>
        <v>0</v>
      </c>
      <c r="N167" s="181">
        <v>0</v>
      </c>
      <c r="O167" s="181">
        <f>ROUND(E167*N167,2)</f>
        <v>0</v>
      </c>
      <c r="P167" s="181">
        <v>0</v>
      </c>
      <c r="Q167" s="181">
        <f>ROUND(E167*P167,2)</f>
        <v>0</v>
      </c>
      <c r="R167" s="181"/>
      <c r="S167" s="181" t="s">
        <v>117</v>
      </c>
      <c r="T167" s="182" t="s">
        <v>118</v>
      </c>
      <c r="U167" s="159">
        <v>0</v>
      </c>
      <c r="V167" s="159">
        <f>ROUND(E167*U167,2)</f>
        <v>0</v>
      </c>
      <c r="W167" s="159"/>
      <c r="X167" s="159" t="s">
        <v>119</v>
      </c>
      <c r="Y167" s="150"/>
      <c r="Z167" s="150"/>
      <c r="AA167" s="150"/>
      <c r="AB167" s="150"/>
      <c r="AC167" s="150"/>
      <c r="AD167" s="150"/>
      <c r="AE167" s="150"/>
      <c r="AF167" s="150"/>
      <c r="AG167" s="150" t="s">
        <v>120</v>
      </c>
      <c r="AH167" s="150"/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1" x14ac:dyDescent="0.25">
      <c r="A168" s="176">
        <v>89</v>
      </c>
      <c r="B168" s="177" t="s">
        <v>367</v>
      </c>
      <c r="C168" s="188" t="s">
        <v>368</v>
      </c>
      <c r="D168" s="178" t="s">
        <v>191</v>
      </c>
      <c r="E168" s="179">
        <v>500</v>
      </c>
      <c r="F168" s="180"/>
      <c r="G168" s="181">
        <f>ROUND(E168*F168,2)</f>
        <v>0</v>
      </c>
      <c r="H168" s="180"/>
      <c r="I168" s="181">
        <f>ROUND(E168*H168,2)</f>
        <v>0</v>
      </c>
      <c r="J168" s="180"/>
      <c r="K168" s="181">
        <f>ROUND(E168*J168,2)</f>
        <v>0</v>
      </c>
      <c r="L168" s="181">
        <v>21</v>
      </c>
      <c r="M168" s="181">
        <f>G168*(1+L168/100)</f>
        <v>0</v>
      </c>
      <c r="N168" s="181">
        <v>0</v>
      </c>
      <c r="O168" s="181">
        <f>ROUND(E168*N168,2)</f>
        <v>0</v>
      </c>
      <c r="P168" s="181">
        <v>0</v>
      </c>
      <c r="Q168" s="181">
        <f>ROUND(E168*P168,2)</f>
        <v>0</v>
      </c>
      <c r="R168" s="181"/>
      <c r="S168" s="181" t="s">
        <v>117</v>
      </c>
      <c r="T168" s="182" t="s">
        <v>118</v>
      </c>
      <c r="U168" s="159">
        <v>0</v>
      </c>
      <c r="V168" s="159">
        <f>ROUND(E168*U168,2)</f>
        <v>0</v>
      </c>
      <c r="W168" s="159"/>
      <c r="X168" s="159" t="s">
        <v>119</v>
      </c>
      <c r="Y168" s="150"/>
      <c r="Z168" s="150"/>
      <c r="AA168" s="150"/>
      <c r="AB168" s="150"/>
      <c r="AC168" s="150"/>
      <c r="AD168" s="150"/>
      <c r="AE168" s="150"/>
      <c r="AF168" s="150"/>
      <c r="AG168" s="150" t="s">
        <v>120</v>
      </c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x14ac:dyDescent="0.25">
      <c r="A169" s="163" t="s">
        <v>112</v>
      </c>
      <c r="B169" s="164" t="s">
        <v>85</v>
      </c>
      <c r="C169" s="185" t="s">
        <v>28</v>
      </c>
      <c r="D169" s="165"/>
      <c r="E169" s="166"/>
      <c r="F169" s="167"/>
      <c r="G169" s="167">
        <f>SUMIF(AG170:AG178,"&lt;&gt;NOR",G170:G178)</f>
        <v>0</v>
      </c>
      <c r="H169" s="167"/>
      <c r="I169" s="167">
        <f>SUM(I170:I178)</f>
        <v>0</v>
      </c>
      <c r="J169" s="167"/>
      <c r="K169" s="167">
        <f>SUM(K170:K178)</f>
        <v>0</v>
      </c>
      <c r="L169" s="167"/>
      <c r="M169" s="167">
        <f>SUM(M170:M178)</f>
        <v>0</v>
      </c>
      <c r="N169" s="167"/>
      <c r="O169" s="167">
        <f>SUM(O170:O178)</f>
        <v>0</v>
      </c>
      <c r="P169" s="167"/>
      <c r="Q169" s="167">
        <f>SUM(Q170:Q178)</f>
        <v>0</v>
      </c>
      <c r="R169" s="167"/>
      <c r="S169" s="167"/>
      <c r="T169" s="168"/>
      <c r="U169" s="162"/>
      <c r="V169" s="162">
        <f>SUM(V170:V178)</f>
        <v>0</v>
      </c>
      <c r="W169" s="162"/>
      <c r="X169" s="162"/>
      <c r="AG169" t="s">
        <v>113</v>
      </c>
    </row>
    <row r="170" spans="1:60" outlineLevel="1" x14ac:dyDescent="0.25">
      <c r="A170" s="176">
        <v>90</v>
      </c>
      <c r="B170" s="177" t="s">
        <v>369</v>
      </c>
      <c r="C170" s="188" t="s">
        <v>370</v>
      </c>
      <c r="D170" s="178" t="s">
        <v>366</v>
      </c>
      <c r="E170" s="179">
        <v>1</v>
      </c>
      <c r="F170" s="180"/>
      <c r="G170" s="181">
        <f>ROUND(E170*F170,2)</f>
        <v>0</v>
      </c>
      <c r="H170" s="180"/>
      <c r="I170" s="181">
        <f>ROUND(E170*H170,2)</f>
        <v>0</v>
      </c>
      <c r="J170" s="180"/>
      <c r="K170" s="181">
        <f>ROUND(E170*J170,2)</f>
        <v>0</v>
      </c>
      <c r="L170" s="181">
        <v>21</v>
      </c>
      <c r="M170" s="181">
        <f>G170*(1+L170/100)</f>
        <v>0</v>
      </c>
      <c r="N170" s="181">
        <v>0</v>
      </c>
      <c r="O170" s="181">
        <f>ROUND(E170*N170,2)</f>
        <v>0</v>
      </c>
      <c r="P170" s="181">
        <v>0</v>
      </c>
      <c r="Q170" s="181">
        <f>ROUND(E170*P170,2)</f>
        <v>0</v>
      </c>
      <c r="R170" s="181"/>
      <c r="S170" s="181" t="s">
        <v>117</v>
      </c>
      <c r="T170" s="182" t="s">
        <v>118</v>
      </c>
      <c r="U170" s="159">
        <v>0</v>
      </c>
      <c r="V170" s="159">
        <f>ROUND(E170*U170,2)</f>
        <v>0</v>
      </c>
      <c r="W170" s="159"/>
      <c r="X170" s="159" t="s">
        <v>119</v>
      </c>
      <c r="Y170" s="150"/>
      <c r="Z170" s="150"/>
      <c r="AA170" s="150"/>
      <c r="AB170" s="150"/>
      <c r="AC170" s="150"/>
      <c r="AD170" s="150"/>
      <c r="AE170" s="150"/>
      <c r="AF170" s="150"/>
      <c r="AG170" s="150" t="s">
        <v>120</v>
      </c>
      <c r="AH170" s="150"/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1" x14ac:dyDescent="0.25">
      <c r="A171" s="169">
        <v>91</v>
      </c>
      <c r="B171" s="170" t="s">
        <v>371</v>
      </c>
      <c r="C171" s="186" t="s">
        <v>372</v>
      </c>
      <c r="D171" s="171" t="s">
        <v>373</v>
      </c>
      <c r="E171" s="172">
        <v>1</v>
      </c>
      <c r="F171" s="173"/>
      <c r="G171" s="174">
        <f>ROUND(E171*F171,2)</f>
        <v>0</v>
      </c>
      <c r="H171" s="173"/>
      <c r="I171" s="174">
        <f>ROUND(E171*H171,2)</f>
        <v>0</v>
      </c>
      <c r="J171" s="173"/>
      <c r="K171" s="174">
        <f>ROUND(E171*J171,2)</f>
        <v>0</v>
      </c>
      <c r="L171" s="174">
        <v>21</v>
      </c>
      <c r="M171" s="174">
        <f>G171*(1+L171/100)</f>
        <v>0</v>
      </c>
      <c r="N171" s="174">
        <v>0</v>
      </c>
      <c r="O171" s="174">
        <f>ROUND(E171*N171,2)</f>
        <v>0</v>
      </c>
      <c r="P171" s="174">
        <v>0</v>
      </c>
      <c r="Q171" s="174">
        <f>ROUND(E171*P171,2)</f>
        <v>0</v>
      </c>
      <c r="R171" s="174"/>
      <c r="S171" s="174" t="s">
        <v>196</v>
      </c>
      <c r="T171" s="175" t="s">
        <v>118</v>
      </c>
      <c r="U171" s="159">
        <v>0</v>
      </c>
      <c r="V171" s="159">
        <f>ROUND(E171*U171,2)</f>
        <v>0</v>
      </c>
      <c r="W171" s="159"/>
      <c r="X171" s="159" t="s">
        <v>374</v>
      </c>
      <c r="Y171" s="150"/>
      <c r="Z171" s="150"/>
      <c r="AA171" s="150"/>
      <c r="AB171" s="150"/>
      <c r="AC171" s="150"/>
      <c r="AD171" s="150"/>
      <c r="AE171" s="150"/>
      <c r="AF171" s="150"/>
      <c r="AG171" s="150" t="s">
        <v>375</v>
      </c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 x14ac:dyDescent="0.25">
      <c r="A172" s="157"/>
      <c r="B172" s="158"/>
      <c r="C172" s="251" t="s">
        <v>376</v>
      </c>
      <c r="D172" s="252"/>
      <c r="E172" s="252"/>
      <c r="F172" s="252"/>
      <c r="G172" s="252"/>
      <c r="H172" s="159"/>
      <c r="I172" s="159"/>
      <c r="J172" s="159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  <c r="W172" s="159"/>
      <c r="X172" s="159"/>
      <c r="Y172" s="150"/>
      <c r="Z172" s="150"/>
      <c r="AA172" s="150"/>
      <c r="AB172" s="150"/>
      <c r="AC172" s="150"/>
      <c r="AD172" s="150"/>
      <c r="AE172" s="150"/>
      <c r="AF172" s="150"/>
      <c r="AG172" s="150" t="s">
        <v>283</v>
      </c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83" t="str">
        <f>C172</f>
        <v>Zaměření a vytýčení stávajících inženýrských sítí v místě stavby z hlediska jejich ochrany při provádění stavby.</v>
      </c>
      <c r="BB172" s="150"/>
      <c r="BC172" s="150"/>
      <c r="BD172" s="150"/>
      <c r="BE172" s="150"/>
      <c r="BF172" s="150"/>
      <c r="BG172" s="150"/>
      <c r="BH172" s="150"/>
    </row>
    <row r="173" spans="1:60" outlineLevel="1" x14ac:dyDescent="0.25">
      <c r="A173" s="176">
        <v>92</v>
      </c>
      <c r="B173" s="177" t="s">
        <v>377</v>
      </c>
      <c r="C173" s="188" t="s">
        <v>378</v>
      </c>
      <c r="D173" s="178" t="s">
        <v>366</v>
      </c>
      <c r="E173" s="179">
        <v>2</v>
      </c>
      <c r="F173" s="180"/>
      <c r="G173" s="181">
        <f t="shared" ref="G173:G178" si="21">ROUND(E173*F173,2)</f>
        <v>0</v>
      </c>
      <c r="H173" s="180"/>
      <c r="I173" s="181">
        <f t="shared" ref="I173:I178" si="22">ROUND(E173*H173,2)</f>
        <v>0</v>
      </c>
      <c r="J173" s="180"/>
      <c r="K173" s="181">
        <f t="shared" ref="K173:K178" si="23">ROUND(E173*J173,2)</f>
        <v>0</v>
      </c>
      <c r="L173" s="181">
        <v>21</v>
      </c>
      <c r="M173" s="181">
        <f t="shared" ref="M173:M178" si="24">G173*(1+L173/100)</f>
        <v>0</v>
      </c>
      <c r="N173" s="181">
        <v>0</v>
      </c>
      <c r="O173" s="181">
        <f t="shared" ref="O173:O178" si="25">ROUND(E173*N173,2)</f>
        <v>0</v>
      </c>
      <c r="P173" s="181">
        <v>0</v>
      </c>
      <c r="Q173" s="181">
        <f t="shared" ref="Q173:Q178" si="26">ROUND(E173*P173,2)</f>
        <v>0</v>
      </c>
      <c r="R173" s="181"/>
      <c r="S173" s="181" t="s">
        <v>117</v>
      </c>
      <c r="T173" s="182" t="s">
        <v>118</v>
      </c>
      <c r="U173" s="159">
        <v>0</v>
      </c>
      <c r="V173" s="159">
        <f t="shared" ref="V173:V178" si="27">ROUND(E173*U173,2)</f>
        <v>0</v>
      </c>
      <c r="W173" s="159"/>
      <c r="X173" s="159" t="s">
        <v>119</v>
      </c>
      <c r="Y173" s="150"/>
      <c r="Z173" s="150"/>
      <c r="AA173" s="150"/>
      <c r="AB173" s="150"/>
      <c r="AC173" s="150"/>
      <c r="AD173" s="150"/>
      <c r="AE173" s="150"/>
      <c r="AF173" s="150"/>
      <c r="AG173" s="150" t="s">
        <v>120</v>
      </c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 x14ac:dyDescent="0.25">
      <c r="A174" s="176">
        <v>93</v>
      </c>
      <c r="B174" s="177" t="s">
        <v>379</v>
      </c>
      <c r="C174" s="188" t="s">
        <v>380</v>
      </c>
      <c r="D174" s="178" t="s">
        <v>381</v>
      </c>
      <c r="E174" s="179">
        <v>1</v>
      </c>
      <c r="F174" s="180"/>
      <c r="G174" s="181">
        <f t="shared" si="21"/>
        <v>0</v>
      </c>
      <c r="H174" s="180"/>
      <c r="I174" s="181">
        <f t="shared" si="22"/>
        <v>0</v>
      </c>
      <c r="J174" s="180"/>
      <c r="K174" s="181">
        <f t="shared" si="23"/>
        <v>0</v>
      </c>
      <c r="L174" s="181">
        <v>21</v>
      </c>
      <c r="M174" s="181">
        <f t="shared" si="24"/>
        <v>0</v>
      </c>
      <c r="N174" s="181">
        <v>0</v>
      </c>
      <c r="O174" s="181">
        <f t="shared" si="25"/>
        <v>0</v>
      </c>
      <c r="P174" s="181">
        <v>0</v>
      </c>
      <c r="Q174" s="181">
        <f t="shared" si="26"/>
        <v>0</v>
      </c>
      <c r="R174" s="181"/>
      <c r="S174" s="181" t="s">
        <v>117</v>
      </c>
      <c r="T174" s="182" t="s">
        <v>118</v>
      </c>
      <c r="U174" s="159">
        <v>0</v>
      </c>
      <c r="V174" s="159">
        <f t="shared" si="27"/>
        <v>0</v>
      </c>
      <c r="W174" s="159"/>
      <c r="X174" s="159" t="s">
        <v>119</v>
      </c>
      <c r="Y174" s="150"/>
      <c r="Z174" s="150"/>
      <c r="AA174" s="150"/>
      <c r="AB174" s="150"/>
      <c r="AC174" s="150"/>
      <c r="AD174" s="150"/>
      <c r="AE174" s="150"/>
      <c r="AF174" s="150"/>
      <c r="AG174" s="150" t="s">
        <v>120</v>
      </c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1" x14ac:dyDescent="0.25">
      <c r="A175" s="176">
        <v>94</v>
      </c>
      <c r="B175" s="177" t="s">
        <v>382</v>
      </c>
      <c r="C175" s="188" t="s">
        <v>383</v>
      </c>
      <c r="D175" s="178" t="s">
        <v>381</v>
      </c>
      <c r="E175" s="179">
        <v>1</v>
      </c>
      <c r="F175" s="180"/>
      <c r="G175" s="181">
        <f t="shared" si="21"/>
        <v>0</v>
      </c>
      <c r="H175" s="180"/>
      <c r="I175" s="181">
        <f t="shared" si="22"/>
        <v>0</v>
      </c>
      <c r="J175" s="180"/>
      <c r="K175" s="181">
        <f t="shared" si="23"/>
        <v>0</v>
      </c>
      <c r="L175" s="181">
        <v>21</v>
      </c>
      <c r="M175" s="181">
        <f t="shared" si="24"/>
        <v>0</v>
      </c>
      <c r="N175" s="181">
        <v>0</v>
      </c>
      <c r="O175" s="181">
        <f t="shared" si="25"/>
        <v>0</v>
      </c>
      <c r="P175" s="181">
        <v>0</v>
      </c>
      <c r="Q175" s="181">
        <f t="shared" si="26"/>
        <v>0</v>
      </c>
      <c r="R175" s="181"/>
      <c r="S175" s="181" t="s">
        <v>117</v>
      </c>
      <c r="T175" s="182" t="s">
        <v>118</v>
      </c>
      <c r="U175" s="159">
        <v>0</v>
      </c>
      <c r="V175" s="159">
        <f t="shared" si="27"/>
        <v>0</v>
      </c>
      <c r="W175" s="159"/>
      <c r="X175" s="159" t="s">
        <v>119</v>
      </c>
      <c r="Y175" s="150"/>
      <c r="Z175" s="150"/>
      <c r="AA175" s="150"/>
      <c r="AB175" s="150"/>
      <c r="AC175" s="150"/>
      <c r="AD175" s="150"/>
      <c r="AE175" s="150"/>
      <c r="AF175" s="150"/>
      <c r="AG175" s="150" t="s">
        <v>120</v>
      </c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 x14ac:dyDescent="0.25">
      <c r="A176" s="176">
        <v>95</v>
      </c>
      <c r="B176" s="177" t="s">
        <v>384</v>
      </c>
      <c r="C176" s="188" t="s">
        <v>385</v>
      </c>
      <c r="D176" s="178" t="s">
        <v>381</v>
      </c>
      <c r="E176" s="179">
        <v>1</v>
      </c>
      <c r="F176" s="180"/>
      <c r="G176" s="181">
        <f t="shared" si="21"/>
        <v>0</v>
      </c>
      <c r="H176" s="180"/>
      <c r="I176" s="181">
        <f t="shared" si="22"/>
        <v>0</v>
      </c>
      <c r="J176" s="180"/>
      <c r="K176" s="181">
        <f t="shared" si="23"/>
        <v>0</v>
      </c>
      <c r="L176" s="181">
        <v>21</v>
      </c>
      <c r="M176" s="181">
        <f t="shared" si="24"/>
        <v>0</v>
      </c>
      <c r="N176" s="181">
        <v>0</v>
      </c>
      <c r="O176" s="181">
        <f t="shared" si="25"/>
        <v>0</v>
      </c>
      <c r="P176" s="181">
        <v>0</v>
      </c>
      <c r="Q176" s="181">
        <f t="shared" si="26"/>
        <v>0</v>
      </c>
      <c r="R176" s="181"/>
      <c r="S176" s="181" t="s">
        <v>117</v>
      </c>
      <c r="T176" s="182" t="s">
        <v>118</v>
      </c>
      <c r="U176" s="159">
        <v>0</v>
      </c>
      <c r="V176" s="159">
        <f t="shared" si="27"/>
        <v>0</v>
      </c>
      <c r="W176" s="159"/>
      <c r="X176" s="159" t="s">
        <v>119</v>
      </c>
      <c r="Y176" s="150"/>
      <c r="Z176" s="150"/>
      <c r="AA176" s="150"/>
      <c r="AB176" s="150"/>
      <c r="AC176" s="150"/>
      <c r="AD176" s="150"/>
      <c r="AE176" s="150"/>
      <c r="AF176" s="150"/>
      <c r="AG176" s="150" t="s">
        <v>120</v>
      </c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 x14ac:dyDescent="0.25">
      <c r="A177" s="176">
        <v>96</v>
      </c>
      <c r="B177" s="177" t="s">
        <v>386</v>
      </c>
      <c r="C177" s="188" t="s">
        <v>387</v>
      </c>
      <c r="D177" s="178" t="s">
        <v>381</v>
      </c>
      <c r="E177" s="179">
        <v>1</v>
      </c>
      <c r="F177" s="180"/>
      <c r="G177" s="181">
        <f t="shared" si="21"/>
        <v>0</v>
      </c>
      <c r="H177" s="180"/>
      <c r="I177" s="181">
        <f t="shared" si="22"/>
        <v>0</v>
      </c>
      <c r="J177" s="180"/>
      <c r="K177" s="181">
        <f t="shared" si="23"/>
        <v>0</v>
      </c>
      <c r="L177" s="181">
        <v>21</v>
      </c>
      <c r="M177" s="181">
        <f t="shared" si="24"/>
        <v>0</v>
      </c>
      <c r="N177" s="181">
        <v>0</v>
      </c>
      <c r="O177" s="181">
        <f t="shared" si="25"/>
        <v>0</v>
      </c>
      <c r="P177" s="181">
        <v>0</v>
      </c>
      <c r="Q177" s="181">
        <f t="shared" si="26"/>
        <v>0</v>
      </c>
      <c r="R177" s="181"/>
      <c r="S177" s="181" t="s">
        <v>117</v>
      </c>
      <c r="T177" s="182" t="s">
        <v>118</v>
      </c>
      <c r="U177" s="159">
        <v>0</v>
      </c>
      <c r="V177" s="159">
        <f t="shared" si="27"/>
        <v>0</v>
      </c>
      <c r="W177" s="159"/>
      <c r="X177" s="159" t="s">
        <v>119</v>
      </c>
      <c r="Y177" s="150"/>
      <c r="Z177" s="150"/>
      <c r="AA177" s="150"/>
      <c r="AB177" s="150"/>
      <c r="AC177" s="150"/>
      <c r="AD177" s="150"/>
      <c r="AE177" s="150"/>
      <c r="AF177" s="150"/>
      <c r="AG177" s="150" t="s">
        <v>120</v>
      </c>
      <c r="AH177" s="150"/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 x14ac:dyDescent="0.25">
      <c r="A178" s="169">
        <v>97</v>
      </c>
      <c r="B178" s="170" t="s">
        <v>388</v>
      </c>
      <c r="C178" s="186" t="s">
        <v>389</v>
      </c>
      <c r="D178" s="171" t="s">
        <v>288</v>
      </c>
      <c r="E178" s="172">
        <v>2</v>
      </c>
      <c r="F178" s="173"/>
      <c r="G178" s="174">
        <f t="shared" si="21"/>
        <v>0</v>
      </c>
      <c r="H178" s="173"/>
      <c r="I178" s="174">
        <f t="shared" si="22"/>
        <v>0</v>
      </c>
      <c r="J178" s="173"/>
      <c r="K178" s="174">
        <f t="shared" si="23"/>
        <v>0</v>
      </c>
      <c r="L178" s="174">
        <v>21</v>
      </c>
      <c r="M178" s="174">
        <f t="shared" si="24"/>
        <v>0</v>
      </c>
      <c r="N178" s="174">
        <v>0</v>
      </c>
      <c r="O178" s="174">
        <f t="shared" si="25"/>
        <v>0</v>
      </c>
      <c r="P178" s="174">
        <v>0</v>
      </c>
      <c r="Q178" s="174">
        <f t="shared" si="26"/>
        <v>0</v>
      </c>
      <c r="R178" s="174"/>
      <c r="S178" s="174" t="s">
        <v>117</v>
      </c>
      <c r="T178" s="175" t="s">
        <v>118</v>
      </c>
      <c r="U178" s="159">
        <v>0</v>
      </c>
      <c r="V178" s="159">
        <f t="shared" si="27"/>
        <v>0</v>
      </c>
      <c r="W178" s="159"/>
      <c r="X178" s="159" t="s">
        <v>119</v>
      </c>
      <c r="Y178" s="150"/>
      <c r="Z178" s="150"/>
      <c r="AA178" s="150"/>
      <c r="AB178" s="150"/>
      <c r="AC178" s="150"/>
      <c r="AD178" s="150"/>
      <c r="AE178" s="150"/>
      <c r="AF178" s="150"/>
      <c r="AG178" s="150" t="s">
        <v>120</v>
      </c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x14ac:dyDescent="0.25">
      <c r="A179" s="3"/>
      <c r="B179" s="4"/>
      <c r="C179" s="189"/>
      <c r="D179" s="6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AE179">
        <v>15</v>
      </c>
      <c r="AF179">
        <v>21</v>
      </c>
      <c r="AG179" t="s">
        <v>99</v>
      </c>
    </row>
    <row r="180" spans="1:60" x14ac:dyDescent="0.25">
      <c r="A180" s="153"/>
      <c r="B180" s="154" t="s">
        <v>29</v>
      </c>
      <c r="C180" s="190"/>
      <c r="D180" s="155"/>
      <c r="E180" s="156"/>
      <c r="F180" s="156"/>
      <c r="G180" s="184">
        <f>G8+G58+G71+G79+G93+G97+G119+G130+G140+G146+G162+G169</f>
        <v>0</v>
      </c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AE180">
        <f>SUMIF(L7:L178,AE179,G7:G178)</f>
        <v>0</v>
      </c>
      <c r="AF180">
        <f>SUMIF(L7:L178,AF179,G7:G178)</f>
        <v>0</v>
      </c>
      <c r="AG180" t="s">
        <v>390</v>
      </c>
    </row>
    <row r="181" spans="1:60" x14ac:dyDescent="0.25">
      <c r="C181" s="191"/>
      <c r="D181" s="10"/>
      <c r="AG181" t="s">
        <v>391</v>
      </c>
    </row>
    <row r="182" spans="1:60" x14ac:dyDescent="0.25">
      <c r="D182" s="10"/>
    </row>
    <row r="183" spans="1:60" x14ac:dyDescent="0.25">
      <c r="D183" s="10"/>
    </row>
    <row r="184" spans="1:60" x14ac:dyDescent="0.25">
      <c r="D184" s="10"/>
    </row>
    <row r="185" spans="1:60" x14ac:dyDescent="0.25">
      <c r="D185" s="10"/>
    </row>
    <row r="186" spans="1:60" x14ac:dyDescent="0.25">
      <c r="D186" s="10"/>
    </row>
    <row r="187" spans="1:60" x14ac:dyDescent="0.25">
      <c r="D187" s="10"/>
    </row>
    <row r="188" spans="1:60" x14ac:dyDescent="0.25">
      <c r="D188" s="10"/>
    </row>
    <row r="189" spans="1:60" x14ac:dyDescent="0.25">
      <c r="D189" s="10"/>
    </row>
    <row r="190" spans="1:60" x14ac:dyDescent="0.25">
      <c r="D190" s="10"/>
    </row>
    <row r="191" spans="1:60" x14ac:dyDescent="0.25">
      <c r="D191" s="10"/>
    </row>
    <row r="192" spans="1:60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X9K6bEtBAEIetiiik3/exAXUfWEgXXYHp+Y7rtXkIKis4VLhVQPeXtLv3SdRKN06vBIlRE9UBWHuj1DFXr2uPQ==" saltValue="T7BKFf9fNOyXaSTS7AJjKA==" spinCount="100000" sheet="1"/>
  <mergeCells count="11">
    <mergeCell ref="C62:G62"/>
    <mergeCell ref="A1:G1"/>
    <mergeCell ref="C2:G2"/>
    <mergeCell ref="C3:G3"/>
    <mergeCell ref="C4:G4"/>
    <mergeCell ref="C60:G60"/>
    <mergeCell ref="C65:G65"/>
    <mergeCell ref="C68:G68"/>
    <mergeCell ref="C70:G70"/>
    <mergeCell ref="C116:G116"/>
    <mergeCell ref="C172:G17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F25DA0-BBDD-40F3-91F9-6B97F1F70BC4}"/>
</file>

<file path=customXml/itemProps2.xml><?xml version="1.0" encoding="utf-8"?>
<ds:datastoreItem xmlns:ds="http://schemas.openxmlformats.org/officeDocument/2006/customXml" ds:itemID="{667CAB05-C006-4CF7-9000-B41549428A28}"/>
</file>

<file path=customXml/itemProps3.xml><?xml version="1.0" encoding="utf-8"?>
<ds:datastoreItem xmlns:ds="http://schemas.openxmlformats.org/officeDocument/2006/customXml" ds:itemID="{6ADE2D59-BB17-4144-8D32-11283F2290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D 1.2_1 D 1.2.1.1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'D 1.2_1 D 1.2.1.1 Pol'!Názvy_tisku</vt:lpstr>
      <vt:lpstr>oadresa</vt:lpstr>
      <vt:lpstr>Stavba!Objednatel</vt:lpstr>
      <vt:lpstr>Stavba!Objekt</vt:lpstr>
      <vt:lpstr>'D 1.2_1 D 1.2.1.1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Precision</dc:creator>
  <cp:lastModifiedBy>Stepan</cp:lastModifiedBy>
  <cp:lastPrinted>2019-03-19T12:27:02Z</cp:lastPrinted>
  <dcterms:created xsi:type="dcterms:W3CDTF">2009-04-08T07:15:50Z</dcterms:created>
  <dcterms:modified xsi:type="dcterms:W3CDTF">2020-04-16T17:06:40Z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